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9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one\Desktop\Backup Roni\Home-Office\Licitação Serviços de Apoio 2023\"/>
    </mc:Choice>
  </mc:AlternateContent>
  <xr:revisionPtr revIDLastSave="0" documentId="13_ncr:1_{92A82300-1570-4395-A488-DDD66C338AEE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Insumos" sheetId="18" r:id="rId1"/>
    <sheet name="Resumo" sheetId="3" r:id="rId2"/>
    <sheet name="Copa" sheetId="20" r:id="rId3"/>
    <sheet name="Aux Adm SP" sheetId="24" r:id="rId4"/>
    <sheet name="Aux Adm IG" sheetId="25" r:id="rId5"/>
    <sheet name="Tec Man" sheetId="22" r:id="rId6"/>
    <sheet name="Ass Escr" sheetId="23" r:id="rId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92" i="25" l="1"/>
  <c r="D26" i="20" l="1"/>
  <c r="D41" i="25" l="1"/>
  <c r="D46" i="25" s="1"/>
  <c r="D51" i="25" s="1"/>
  <c r="D101" i="25"/>
  <c r="C96" i="25"/>
  <c r="E91" i="25"/>
  <c r="D87" i="25"/>
  <c r="D103" i="25" s="1"/>
  <c r="D80" i="25"/>
  <c r="D76" i="25"/>
  <c r="C71" i="25"/>
  <c r="C56" i="25"/>
  <c r="C61" i="25" s="1"/>
  <c r="D50" i="25"/>
  <c r="C38" i="25"/>
  <c r="D21" i="25"/>
  <c r="D101" i="24"/>
  <c r="C96" i="24"/>
  <c r="C92" i="24"/>
  <c r="E91" i="24"/>
  <c r="D87" i="24"/>
  <c r="D103" i="24" s="1"/>
  <c r="D80" i="24"/>
  <c r="D76" i="24"/>
  <c r="C71" i="24"/>
  <c r="C56" i="24"/>
  <c r="C61" i="24" s="1"/>
  <c r="D50" i="24"/>
  <c r="D41" i="24"/>
  <c r="D46" i="24" s="1"/>
  <c r="D51" i="24" s="1"/>
  <c r="C38" i="24"/>
  <c r="D21" i="24"/>
  <c r="D84" i="20"/>
  <c r="D87" i="20" s="1"/>
  <c r="D103" i="20" s="1"/>
  <c r="D41" i="22"/>
  <c r="D41" i="23"/>
  <c r="D41" i="20"/>
  <c r="D101" i="23"/>
  <c r="C96" i="23"/>
  <c r="C92" i="23"/>
  <c r="E91" i="23"/>
  <c r="D87" i="23"/>
  <c r="D103" i="23" s="1"/>
  <c r="D80" i="23"/>
  <c r="D76" i="23"/>
  <c r="C71" i="23"/>
  <c r="C56" i="23"/>
  <c r="C61" i="23" s="1"/>
  <c r="D50" i="23"/>
  <c r="D46" i="23"/>
  <c r="D51" i="23" s="1"/>
  <c r="C38" i="23"/>
  <c r="D21" i="23"/>
  <c r="D99" i="23" s="1"/>
  <c r="C96" i="22"/>
  <c r="C92" i="22"/>
  <c r="E91" i="22"/>
  <c r="D76" i="22"/>
  <c r="D80" i="22" s="1"/>
  <c r="C71" i="22"/>
  <c r="D61" i="22"/>
  <c r="D101" i="22" s="1"/>
  <c r="C56" i="22"/>
  <c r="C61" i="22" s="1"/>
  <c r="D46" i="22"/>
  <c r="D51" i="22" s="1"/>
  <c r="C38" i="22"/>
  <c r="C59" i="22" s="1"/>
  <c r="D21" i="22"/>
  <c r="D99" i="22" s="1"/>
  <c r="C96" i="20"/>
  <c r="C92" i="20"/>
  <c r="E91" i="20"/>
  <c r="D80" i="20"/>
  <c r="D76" i="20"/>
  <c r="C71" i="20"/>
  <c r="C59" i="20"/>
  <c r="C56" i="20"/>
  <c r="C61" i="20" s="1"/>
  <c r="D46" i="20"/>
  <c r="D51" i="20" s="1"/>
  <c r="C38" i="20"/>
  <c r="D27" i="20"/>
  <c r="D49" i="20" s="1"/>
  <c r="D21" i="20"/>
  <c r="D99" i="20" s="1"/>
  <c r="D99" i="25" l="1"/>
  <c r="D26" i="25"/>
  <c r="D99" i="24"/>
  <c r="D26" i="24"/>
  <c r="D31" i="20"/>
  <c r="D35" i="20"/>
  <c r="D57" i="25"/>
  <c r="D25" i="25"/>
  <c r="D60" i="25"/>
  <c r="D55" i="25"/>
  <c r="D25" i="24"/>
  <c r="D57" i="24"/>
  <c r="D60" i="24"/>
  <c r="D55" i="24"/>
  <c r="D57" i="23"/>
  <c r="D25" i="23"/>
  <c r="D27" i="23" s="1"/>
  <c r="D34" i="23" s="1"/>
  <c r="D60" i="23"/>
  <c r="D55" i="23"/>
  <c r="D25" i="22"/>
  <c r="D26" i="22"/>
  <c r="D32" i="20"/>
  <c r="D36" i="20"/>
  <c r="D56" i="20"/>
  <c r="D59" i="20"/>
  <c r="D33" i="20"/>
  <c r="D37" i="20"/>
  <c r="D57" i="20"/>
  <c r="D34" i="20"/>
  <c r="D55" i="20"/>
  <c r="D61" i="20" s="1"/>
  <c r="D101" i="20" s="1"/>
  <c r="D58" i="20"/>
  <c r="D27" i="25" l="1"/>
  <c r="D36" i="25" s="1"/>
  <c r="D27" i="24"/>
  <c r="D49" i="24" s="1"/>
  <c r="D52" i="24" s="1"/>
  <c r="D70" i="24" s="1"/>
  <c r="D71" i="24" s="1"/>
  <c r="D79" i="24" s="1"/>
  <c r="D81" i="24" s="1"/>
  <c r="D102" i="24" s="1"/>
  <c r="D38" i="20"/>
  <c r="D50" i="20" s="1"/>
  <c r="D52" i="20" s="1"/>
  <c r="D100" i="20" s="1"/>
  <c r="D49" i="23"/>
  <c r="D52" i="23" s="1"/>
  <c r="D30" i="23"/>
  <c r="D36" i="23"/>
  <c r="D35" i="23"/>
  <c r="D27" i="22"/>
  <c r="E17" i="18"/>
  <c r="E16" i="18"/>
  <c r="E15" i="18"/>
  <c r="E14" i="18"/>
  <c r="E9" i="18"/>
  <c r="E8" i="18"/>
  <c r="E7" i="18"/>
  <c r="E6" i="18"/>
  <c r="E5" i="18"/>
  <c r="E4" i="18"/>
  <c r="D34" i="25" l="1"/>
  <c r="D30" i="25"/>
  <c r="D49" i="25"/>
  <c r="D52" i="25" s="1"/>
  <c r="D100" i="25" s="1"/>
  <c r="D35" i="25"/>
  <c r="D30" i="24"/>
  <c r="D100" i="24"/>
  <c r="D36" i="24"/>
  <c r="D34" i="24"/>
  <c r="D35" i="24"/>
  <c r="D70" i="20"/>
  <c r="D71" i="20" s="1"/>
  <c r="D79" i="20" s="1"/>
  <c r="D81" i="20" s="1"/>
  <c r="D102" i="20" s="1"/>
  <c r="D104" i="20" s="1"/>
  <c r="D104" i="24"/>
  <c r="E18" i="18"/>
  <c r="D84" i="22" s="1"/>
  <c r="D87" i="22" s="1"/>
  <c r="D103" i="22" s="1"/>
  <c r="E10" i="18"/>
  <c r="D100" i="23"/>
  <c r="D70" i="23"/>
  <c r="D71" i="23" s="1"/>
  <c r="D79" i="23" s="1"/>
  <c r="D81" i="23" s="1"/>
  <c r="D102" i="23" s="1"/>
  <c r="D49" i="22"/>
  <c r="D30" i="22"/>
  <c r="D38" i="22" s="1"/>
  <c r="D50" i="22" s="1"/>
  <c r="D70" i="25" l="1"/>
  <c r="D71" i="25" s="1"/>
  <c r="D79" i="25" s="1"/>
  <c r="D81" i="25" s="1"/>
  <c r="D102" i="25" s="1"/>
  <c r="D104" i="25" s="1"/>
  <c r="D90" i="25" s="1"/>
  <c r="D90" i="24"/>
  <c r="D91" i="24" s="1"/>
  <c r="D104" i="23"/>
  <c r="D90" i="23" s="1"/>
  <c r="D52" i="22"/>
  <c r="D90" i="20"/>
  <c r="D91" i="20" s="1"/>
  <c r="E92" i="24" l="1"/>
  <c r="E93" i="24" s="1"/>
  <c r="D95" i="24" s="1"/>
  <c r="D96" i="24" s="1"/>
  <c r="D105" i="24" s="1"/>
  <c r="D106" i="24" s="1"/>
  <c r="C6" i="3" s="1"/>
  <c r="D91" i="25"/>
  <c r="D91" i="23"/>
  <c r="D100" i="22"/>
  <c r="D70" i="22"/>
  <c r="D71" i="22" s="1"/>
  <c r="D79" i="22" s="1"/>
  <c r="D81" i="22" s="1"/>
  <c r="D102" i="22" s="1"/>
  <c r="E92" i="20"/>
  <c r="E93" i="20" s="1"/>
  <c r="D96" i="20"/>
  <c r="D105" i="20" s="1"/>
  <c r="D106" i="20" s="1"/>
  <c r="E92" i="23" l="1"/>
  <c r="E93" i="23" s="1"/>
  <c r="D95" i="23" s="1"/>
  <c r="D96" i="23" s="1"/>
  <c r="D105" i="23" s="1"/>
  <c r="D106" i="23" s="1"/>
  <c r="D107" i="23" s="1"/>
  <c r="E92" i="25"/>
  <c r="E93" i="25" s="1"/>
  <c r="D95" i="25" s="1"/>
  <c r="D96" i="25" s="1"/>
  <c r="D105" i="25" s="1"/>
  <c r="D106" i="25" s="1"/>
  <c r="C7" i="3" s="1"/>
  <c r="F6" i="3"/>
  <c r="D107" i="24"/>
  <c r="D107" i="20"/>
  <c r="C5" i="3"/>
  <c r="F5" i="3" s="1"/>
  <c r="D104" i="22"/>
  <c r="D90" i="22" s="1"/>
  <c r="C9" i="3" l="1"/>
  <c r="F9" i="3" s="1"/>
  <c r="D107" i="25"/>
  <c r="F7" i="3"/>
  <c r="D91" i="22"/>
  <c r="E92" i="22" l="1"/>
  <c r="E93" i="22" s="1"/>
  <c r="D94" i="22" l="1"/>
  <c r="D93" i="22"/>
  <c r="D95" i="22"/>
  <c r="D96" i="22" l="1"/>
  <c r="D105" i="22" s="1"/>
  <c r="D106" i="22" s="1"/>
  <c r="D107" i="22" l="1"/>
  <c r="C8" i="3"/>
  <c r="F8" i="3" s="1"/>
  <c r="F10" i="3" l="1"/>
  <c r="C13" i="3" s="1"/>
  <c r="E13" i="3" s="1"/>
</calcChain>
</file>

<file path=xl/sharedStrings.xml><?xml version="1.0" encoding="utf-8"?>
<sst xmlns="http://schemas.openxmlformats.org/spreadsheetml/2006/main" count="1032" uniqueCount="157">
  <si>
    <t>PLANILHA DE CUSTOS E FORMAÇÃO DE PREÇOS</t>
  </si>
  <si>
    <t>Processo</t>
  </si>
  <si>
    <t>Contrato</t>
  </si>
  <si>
    <t>DISCRIMINAÇÃO DOS SERVIÇOS (DADOS REFERENTES À CONTRATAÇÃO)</t>
  </si>
  <si>
    <t>A</t>
  </si>
  <si>
    <t>Data da apresentação da proposta (dia/mês/ano)</t>
  </si>
  <si>
    <t>B</t>
  </si>
  <si>
    <t>Município/UF</t>
  </si>
  <si>
    <t>São Paulo - SP</t>
  </si>
  <si>
    <t>C</t>
  </si>
  <si>
    <t>Ano acordo, convenção ou sentença normativa em dissídio coletivo</t>
  </si>
  <si>
    <t>D</t>
  </si>
  <si>
    <t>Nº de meses de execução contratual</t>
  </si>
  <si>
    <t>IDENTIFICAÇÃO DO SERVIÇO</t>
  </si>
  <si>
    <t>Tipo de Serviço</t>
  </si>
  <si>
    <t>Salário Normativo da Categoria Profissional</t>
  </si>
  <si>
    <t>CBO</t>
  </si>
  <si>
    <t>Categoria Profissional (vinculada à execução contratual)</t>
  </si>
  <si>
    <t>Data base da categoria (dia/mês/ano)</t>
  </si>
  <si>
    <t>Módulo 1 - Composição da Remuneração</t>
  </si>
  <si>
    <t>Composição da Remuneração</t>
  </si>
  <si>
    <t>Percentual (%)</t>
  </si>
  <si>
    <t>Salário-Base</t>
  </si>
  <si>
    <t>Adicional de Periculosidade</t>
  </si>
  <si>
    <t>Adicional Noturno</t>
  </si>
  <si>
    <t>E</t>
  </si>
  <si>
    <t>F</t>
  </si>
  <si>
    <t>Outros (especificar)</t>
  </si>
  <si>
    <t>Total</t>
  </si>
  <si>
    <t>Módulo 2 - Encargos e Benefícios Anuais, Mensais e Diários</t>
  </si>
  <si>
    <t>Submódulo 2.1 - 13º (décimo terceiro) Salário, Férias e Adicional de Férias</t>
  </si>
  <si>
    <t>2.1</t>
  </si>
  <si>
    <t>13º (décimo terceiro) Salário, Férias e Adicional de Férias</t>
  </si>
  <si>
    <t>Valor R$</t>
  </si>
  <si>
    <t>13º (décimo terceiro) Salário</t>
  </si>
  <si>
    <t>Férias e Adicional de Férias</t>
  </si>
  <si>
    <t>Submódulo 2.2 - Encargos Previdenciários (GPS), Fundo de Garantia por Tempo de Serviço (FGTS) e outras contribuições.</t>
  </si>
  <si>
    <t>2.2</t>
  </si>
  <si>
    <t>GPS, FGTS e outras contribuições</t>
  </si>
  <si>
    <t>INSS</t>
  </si>
  <si>
    <t>Salário Educação</t>
  </si>
  <si>
    <t>SAT</t>
  </si>
  <si>
    <t>SESC ou SESI</t>
  </si>
  <si>
    <t>SENAI - SENAC</t>
  </si>
  <si>
    <t>SEBRAE</t>
  </si>
  <si>
    <t>G</t>
  </si>
  <si>
    <t>INCRA</t>
  </si>
  <si>
    <t>H</t>
  </si>
  <si>
    <t>FGTS</t>
  </si>
  <si>
    <t>Submódulo 2.3 - Benefícios Mensais e Diários.</t>
  </si>
  <si>
    <t>2.3</t>
  </si>
  <si>
    <t>Benefícios Mensais e Diários</t>
  </si>
  <si>
    <t>Transporte</t>
  </si>
  <si>
    <t>Auxílio-Refeição/Alimentação</t>
  </si>
  <si>
    <t>Quadro-Resumo do Módulo 2 - Encargos e Benefícios anuais, mensais e diários</t>
  </si>
  <si>
    <t>Encargos e Benefícios Anuais, Mensais e Diários</t>
  </si>
  <si>
    <t>Módulo 3 - Provisão para Rescisão</t>
  </si>
  <si>
    <t>Provisão para Rescisão</t>
  </si>
  <si>
    <t>Aviso Prévio Indenizado</t>
  </si>
  <si>
    <t>Incidência do FGTS sobre o Aviso Prévio Indenizado</t>
  </si>
  <si>
    <t>Multa do FGTS e contribuição social sobre o Aviso Prévio Indenizado</t>
  </si>
  <si>
    <t>Aviso Prévio Trabalhado</t>
  </si>
  <si>
    <t>Incidência dos encargos do submódulo 2.2 sobre o Aviso Prévio Trabalhado</t>
  </si>
  <si>
    <t>Multa do FGTS e contribuição social sobre o Aviso Prévio Trabalhado</t>
  </si>
  <si>
    <t>Módulo 4 - Custo de Reposição do Profissional Ausente</t>
  </si>
  <si>
    <t>Submódulo 4.1 - Substituto nas Ausências Legais</t>
  </si>
  <si>
    <t>4.1</t>
  </si>
  <si>
    <t>Substituto nas Ausências Legais</t>
  </si>
  <si>
    <t>Férias</t>
  </si>
  <si>
    <t>Ausências Legais</t>
  </si>
  <si>
    <t>Licença-Paternidade</t>
  </si>
  <si>
    <t>Ausência por acidente de trabalho</t>
  </si>
  <si>
    <t>Afastamento Maternidade</t>
  </si>
  <si>
    <t>4.2</t>
  </si>
  <si>
    <t>Intrajornada</t>
  </si>
  <si>
    <t>Substituto na Intrajornada</t>
  </si>
  <si>
    <t>-</t>
  </si>
  <si>
    <t>Quadro-Resumo do Módulo 4 - Custo de Reposição do Profissional Ausente</t>
  </si>
  <si>
    <t>Custo de Reposição do Profissional Ausente</t>
  </si>
  <si>
    <t>Módulo 5 - Insumos Diversos</t>
  </si>
  <si>
    <t>Insumos Diversos</t>
  </si>
  <si>
    <t>Uniformes</t>
  </si>
  <si>
    <t>Materiais e Equipamentos</t>
  </si>
  <si>
    <t>Módulo 6 - Custos Indiretos, Tributos e Lucro</t>
  </si>
  <si>
    <t>Custos Indiretos, Tributos e Lucro</t>
  </si>
  <si>
    <t>Custos Indiretos</t>
  </si>
  <si>
    <t>Lucro</t>
  </si>
  <si>
    <t>Tributos</t>
  </si>
  <si>
    <t>C.1. Tributos Federais - PIS</t>
  </si>
  <si>
    <t>C.2. Tributos Estaduais - COFINS</t>
  </si>
  <si>
    <t>C.3. Tributos Municipais - ISS</t>
  </si>
  <si>
    <t>2. QUADRO-RESUMO DO CUSTO POR EMPREGADO</t>
  </si>
  <si>
    <t>Mão de obra vinculada à execução contratual (valor por empregado)</t>
  </si>
  <si>
    <t>Subtotal (A + B +C+ D+E)</t>
  </si>
  <si>
    <t>Módulo 6 – Custos Indiretos, Tributos e Lucro</t>
  </si>
  <si>
    <t>Valor Total por Empregado</t>
  </si>
  <si>
    <t>Valor</t>
  </si>
  <si>
    <t>Valor Mensal</t>
  </si>
  <si>
    <t>Período</t>
  </si>
  <si>
    <t>Valor Total do Período</t>
  </si>
  <si>
    <t>Empresa: MRS Segurança e Vigilância Patrimonial Eireli EPP</t>
  </si>
  <si>
    <t>Valor Mensal dos Serviços</t>
  </si>
  <si>
    <t>Valor Global da Proposta</t>
  </si>
  <si>
    <t>Descrição</t>
  </si>
  <si>
    <r>
      <rPr>
        <sz val="9"/>
        <rFont val="Arial MT"/>
        <family val="2"/>
      </rPr>
      <t>E</t>
    </r>
  </si>
  <si>
    <r>
      <rPr>
        <sz val="9"/>
        <rFont val="Arial MT"/>
        <family val="2"/>
      </rPr>
      <t>Valor Global da Proposta</t>
    </r>
  </si>
  <si>
    <t xml:space="preserve">Qtde De Empregados por Posto </t>
  </si>
  <si>
    <t>Qtde De Postos</t>
  </si>
  <si>
    <t>Valor total</t>
  </si>
  <si>
    <t>Intervalo para repouso ou alimentação</t>
  </si>
  <si>
    <t>Hora noturna adicional</t>
  </si>
  <si>
    <t>Submódulo 4.2 - Intrajornada</t>
  </si>
  <si>
    <t>De acordo com o entendimento do TCU no Acórdão nº 1.186/2017 - Plenário, a parcela mensal a título de aviso prévio trabalhado será no percentual máximo de 1,94% no primeiro ano, e, em caso de prorrogação do contrato, o percentual máximo dessa parcela será de 0,194% a cada ano de prorrogação, a ser incluído por ocasião da formulação do aditivo da prorrogação do contrato, conforme a Lei 12.506/2011"</t>
  </si>
  <si>
    <t>MEMORIA DE CALCULO DOS INSUMOS</t>
  </si>
  <si>
    <t>Item</t>
  </si>
  <si>
    <t>Custo Unitario</t>
  </si>
  <si>
    <t>Vida util (meses)</t>
  </si>
  <si>
    <t>Quantidade</t>
  </si>
  <si>
    <t>Custo Mensal</t>
  </si>
  <si>
    <t>Sapato</t>
  </si>
  <si>
    <t>Meias</t>
  </si>
  <si>
    <t>Custo total mensal</t>
  </si>
  <si>
    <t>MR004958/2022</t>
  </si>
  <si>
    <t>Copeira</t>
  </si>
  <si>
    <t>Manutenção</t>
  </si>
  <si>
    <t>Técnico em Manutenção</t>
  </si>
  <si>
    <t>Administrativo</t>
  </si>
  <si>
    <t>Assistente de Escritório</t>
  </si>
  <si>
    <t>Copeiragem</t>
  </si>
  <si>
    <t>Manutenção - Técnico em Manutenção</t>
  </si>
  <si>
    <t>Administrativo - Assistente de Escritório</t>
  </si>
  <si>
    <t>5134-25</t>
  </si>
  <si>
    <t>5443-25</t>
  </si>
  <si>
    <t>4110-10</t>
  </si>
  <si>
    <t>Jaleco Azul Marinho</t>
  </si>
  <si>
    <t>Avental de Cintura</t>
  </si>
  <si>
    <t>Vestido Azul Marinho</t>
  </si>
  <si>
    <t>Calça Azul Marinho</t>
  </si>
  <si>
    <t>UNIFORMES COPA</t>
  </si>
  <si>
    <t>UNIFORME MANUTENÇÃO</t>
  </si>
  <si>
    <t>Auxílio-Refeição</t>
  </si>
  <si>
    <t>Cesta Básica/Cartão Alimentação</t>
  </si>
  <si>
    <t>Seguro de vida</t>
  </si>
  <si>
    <t>Assistência Odontológica</t>
  </si>
  <si>
    <t>Licença Paternidade</t>
  </si>
  <si>
    <t>Auxílio doença</t>
  </si>
  <si>
    <t>Camisa/Camiseta</t>
  </si>
  <si>
    <t>Auxiliar Administrativo</t>
  </si>
  <si>
    <t xml:space="preserve">Valor Total </t>
  </si>
  <si>
    <t>Valor Total</t>
  </si>
  <si>
    <t>Auxiliar Administrativo São Paulo</t>
  </si>
  <si>
    <t>Auxiliar Administrativo Iguape</t>
  </si>
  <si>
    <t>Resumo</t>
  </si>
  <si>
    <t>01506.001651/2023-93</t>
  </si>
  <si>
    <t>XX/2023</t>
  </si>
  <si>
    <t>xx/xx/2023</t>
  </si>
  <si>
    <t>Os Licitantes, quando tributados pelo regime de incidência não cumulativa de PIS/COFINS, ficam obrigados a cotar na Planilha de Custos e Formação de Prelos, as alíquotas médias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</si>
</sst>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8" formatCode="&quot;R$&quot;\ #,##0.00;[Red]\-&quot;R$&quot;\ #,##0.00"/>
    <numFmt numFmtId="164" formatCode="dd/mm/yyyy;@"/>
    <numFmt numFmtId="165" formatCode="&quot;R$&quot;\ #,##0.00;[Red]&quot;R$&quot;\ #,##0.00"/>
  </numFmts>
  <fonts count="16">
    <font>
      <sz val="10"/>
      <color rgb="FF000000"/>
      <name val="Times New Roman"/>
      <charset val="204"/>
    </font>
    <font>
      <b/>
      <sz val="8"/>
      <name val="Arial"/>
      <family val="2"/>
    </font>
    <font>
      <sz val="8"/>
      <name val="Arial"/>
      <family val="2"/>
    </font>
    <font>
      <sz val="8"/>
      <color rgb="FF000000"/>
      <name val="Arial"/>
      <family val="2"/>
    </font>
    <font>
      <b/>
      <sz val="8"/>
      <color rgb="FF000000"/>
      <name val="Arial"/>
      <family val="2"/>
    </font>
    <font>
      <b/>
      <sz val="9"/>
      <name val="Arial"/>
      <family val="2"/>
    </font>
    <font>
      <sz val="9"/>
      <name val="Arial MT"/>
    </font>
    <font>
      <sz val="9"/>
      <name val="Arial MT"/>
      <family val="2"/>
    </font>
    <font>
      <sz val="9"/>
      <color rgb="FF000000"/>
      <name val="Times New Roman"/>
      <family val="1"/>
    </font>
    <font>
      <sz val="9"/>
      <color rgb="FF000000"/>
      <name val="Arial MT"/>
      <family val="2"/>
    </font>
    <font>
      <b/>
      <sz val="9"/>
      <color rgb="FF000000"/>
      <name val="Arial"/>
      <family val="2"/>
    </font>
    <font>
      <sz val="10"/>
      <color rgb="FF00000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b/>
      <sz val="14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rgb="FFD9D9D9"/>
      </patternFill>
    </fill>
    <fill>
      <patternFill patternType="solid">
        <fgColor rgb="FFBDD7EE"/>
      </patternFill>
    </fill>
    <fill>
      <patternFill patternType="solid">
        <fgColor rgb="FFDDEBF7"/>
      </patternFill>
    </fill>
    <fill>
      <patternFill patternType="solid">
        <fgColor theme="4" tint="0.79998168889431442"/>
        <bgColor indexed="64"/>
      </patternFill>
    </fill>
  </fills>
  <borders count="1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3">
    <xf numFmtId="0" fontId="0" fillId="0" borderId="0" xfId="0" applyAlignment="1">
      <alignment horizontal="left" vertical="top"/>
    </xf>
    <xf numFmtId="0" fontId="3" fillId="0" borderId="0" xfId="0" applyFont="1" applyAlignment="1">
      <alignment horizontal="left" vertical="top"/>
    </xf>
    <xf numFmtId="0" fontId="1" fillId="0" borderId="2" xfId="0" applyFont="1" applyBorder="1" applyAlignment="1">
      <alignment horizontal="left" vertical="top" wrapText="1" indent="1"/>
    </xf>
    <xf numFmtId="0" fontId="1" fillId="0" borderId="5" xfId="0" applyFont="1" applyBorder="1" applyAlignment="1">
      <alignment horizontal="left" vertical="top" wrapText="1" indent="1"/>
    </xf>
    <xf numFmtId="0" fontId="2" fillId="0" borderId="7" xfId="0" applyFont="1" applyBorder="1" applyAlignment="1">
      <alignment horizontal="center" vertical="top" wrapText="1"/>
    </xf>
    <xf numFmtId="0" fontId="2" fillId="0" borderId="7" xfId="0" applyFont="1" applyBorder="1" applyAlignment="1">
      <alignment horizontal="left" vertical="top" wrapText="1"/>
    </xf>
    <xf numFmtId="164" fontId="4" fillId="0" borderId="8" xfId="0" applyNumberFormat="1" applyFont="1" applyBorder="1" applyAlignment="1">
      <alignment vertical="top" shrinkToFit="1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left" vertical="top" wrapText="1"/>
    </xf>
    <xf numFmtId="0" fontId="1" fillId="0" borderId="2" xfId="0" applyFont="1" applyBorder="1" applyAlignment="1">
      <alignment vertical="top" wrapText="1"/>
    </xf>
    <xf numFmtId="1" fontId="4" fillId="0" borderId="2" xfId="0" applyNumberFormat="1" applyFont="1" applyBorder="1" applyAlignment="1">
      <alignment vertical="top" shrinkToFit="1"/>
    </xf>
    <xf numFmtId="1" fontId="3" fillId="0" borderId="1" xfId="0" applyNumberFormat="1" applyFont="1" applyBorder="1" applyAlignment="1">
      <alignment horizontal="center" vertical="top" shrinkToFit="1"/>
    </xf>
    <xf numFmtId="0" fontId="2" fillId="0" borderId="2" xfId="0" applyFont="1" applyBorder="1" applyAlignment="1">
      <alignment vertical="top" wrapText="1"/>
    </xf>
    <xf numFmtId="1" fontId="3" fillId="0" borderId="2" xfId="0" applyNumberFormat="1" applyFont="1" applyBorder="1" applyAlignment="1">
      <alignment vertical="top" shrinkToFit="1"/>
    </xf>
    <xf numFmtId="164" fontId="3" fillId="0" borderId="2" xfId="0" applyNumberFormat="1" applyFont="1" applyBorder="1" applyAlignment="1">
      <alignment vertical="top" shrinkToFit="1"/>
    </xf>
    <xf numFmtId="1" fontId="4" fillId="4" borderId="1" xfId="0" applyNumberFormat="1" applyFont="1" applyFill="1" applyBorder="1" applyAlignment="1">
      <alignment horizontal="center" vertical="center" shrinkToFit="1"/>
    </xf>
    <xf numFmtId="0" fontId="1" fillId="4" borderId="1" xfId="0" applyFont="1" applyFill="1" applyBorder="1" applyAlignment="1">
      <alignment horizontal="right" vertical="center" wrapText="1"/>
    </xf>
    <xf numFmtId="0" fontId="3" fillId="0" borderId="1" xfId="0" applyFont="1" applyBorder="1" applyAlignment="1">
      <alignment horizontal="left" wrapText="1"/>
    </xf>
    <xf numFmtId="4" fontId="3" fillId="3" borderId="1" xfId="0" applyNumberFormat="1" applyFont="1" applyFill="1" applyBorder="1" applyAlignment="1">
      <alignment horizontal="right" vertical="top" shrinkToFit="1"/>
    </xf>
    <xf numFmtId="9" fontId="3" fillId="0" borderId="1" xfId="0" applyNumberFormat="1" applyFont="1" applyBorder="1" applyAlignment="1">
      <alignment horizontal="right" vertical="top" shrinkToFit="1"/>
    </xf>
    <xf numFmtId="2" fontId="4" fillId="3" borderId="1" xfId="0" applyNumberFormat="1" applyFont="1" applyFill="1" applyBorder="1" applyAlignment="1">
      <alignment horizontal="right" vertical="top" shrinkToFit="1"/>
    </xf>
    <xf numFmtId="0" fontId="3" fillId="3" borderId="1" xfId="0" applyFont="1" applyFill="1" applyBorder="1" applyAlignment="1">
      <alignment horizontal="left" wrapText="1"/>
    </xf>
    <xf numFmtId="4" fontId="4" fillId="3" borderId="1" xfId="0" applyNumberFormat="1" applyFont="1" applyFill="1" applyBorder="1" applyAlignment="1">
      <alignment horizontal="right" vertical="top" shrinkToFit="1"/>
    </xf>
    <xf numFmtId="0" fontId="1" fillId="4" borderId="1" xfId="0" applyFont="1" applyFill="1" applyBorder="1" applyAlignment="1">
      <alignment horizontal="center" vertical="top" wrapText="1"/>
    </xf>
    <xf numFmtId="10" fontId="3" fillId="0" borderId="1" xfId="0" applyNumberFormat="1" applyFont="1" applyBorder="1" applyAlignment="1">
      <alignment horizontal="center" vertical="top" shrinkToFit="1"/>
    </xf>
    <xf numFmtId="2" fontId="3" fillId="3" borderId="1" xfId="0" applyNumberFormat="1" applyFont="1" applyFill="1" applyBorder="1" applyAlignment="1">
      <alignment horizontal="right" vertical="top" shrinkToFit="1"/>
    </xf>
    <xf numFmtId="10" fontId="4" fillId="0" borderId="1" xfId="0" applyNumberFormat="1" applyFont="1" applyBorder="1" applyAlignment="1">
      <alignment horizontal="center" vertical="top" shrinkToFit="1"/>
    </xf>
    <xf numFmtId="0" fontId="1" fillId="4" borderId="1" xfId="0" applyFont="1" applyFill="1" applyBorder="1" applyAlignment="1">
      <alignment horizontal="left" vertical="top" wrapText="1"/>
    </xf>
    <xf numFmtId="0" fontId="3" fillId="4" borderId="1" xfId="0" applyFont="1" applyFill="1" applyBorder="1" applyAlignment="1">
      <alignment horizontal="left" wrapText="1"/>
    </xf>
    <xf numFmtId="1" fontId="4" fillId="4" borderId="1" xfId="0" applyNumberFormat="1" applyFont="1" applyFill="1" applyBorder="1" applyAlignment="1">
      <alignment horizontal="left" vertical="top" indent="2" shrinkToFit="1"/>
    </xf>
    <xf numFmtId="0" fontId="2" fillId="0" borderId="1" xfId="0" applyFont="1" applyBorder="1" applyAlignment="1">
      <alignment horizontal="left" vertical="top" wrapText="1" indent="2"/>
    </xf>
    <xf numFmtId="1" fontId="4" fillId="4" borderId="1" xfId="0" applyNumberFormat="1" applyFont="1" applyFill="1" applyBorder="1" applyAlignment="1">
      <alignment horizontal="center" vertical="top" shrinkToFit="1"/>
    </xf>
    <xf numFmtId="0" fontId="2" fillId="3" borderId="1" xfId="0" applyFont="1" applyFill="1" applyBorder="1" applyAlignment="1">
      <alignment horizontal="right" vertical="top" wrapText="1"/>
    </xf>
    <xf numFmtId="0" fontId="3" fillId="4" borderId="1" xfId="0" applyFont="1" applyFill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4" fontId="4" fillId="5" borderId="1" xfId="0" applyNumberFormat="1" applyFont="1" applyFill="1" applyBorder="1" applyAlignment="1">
      <alignment horizontal="right" vertical="top" shrinkToFit="1"/>
    </xf>
    <xf numFmtId="8" fontId="2" fillId="0" borderId="10" xfId="0" applyNumberFormat="1" applyFont="1" applyBorder="1" applyAlignment="1">
      <alignment vertical="top" wrapText="1"/>
    </xf>
    <xf numFmtId="164" fontId="3" fillId="0" borderId="10" xfId="0" applyNumberFormat="1" applyFont="1" applyBorder="1" applyAlignment="1">
      <alignment vertical="top" shrinkToFit="1"/>
    </xf>
    <xf numFmtId="0" fontId="1" fillId="4" borderId="1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top" wrapText="1"/>
    </xf>
    <xf numFmtId="0" fontId="2" fillId="0" borderId="10" xfId="0" applyFont="1" applyBorder="1" applyAlignment="1">
      <alignment horizontal="center" vertical="top" wrapText="1"/>
    </xf>
    <xf numFmtId="0" fontId="1" fillId="0" borderId="10" xfId="0" applyFont="1" applyBorder="1" applyAlignment="1">
      <alignment horizontal="center" vertical="top" wrapText="1"/>
    </xf>
    <xf numFmtId="1" fontId="4" fillId="0" borderId="10" xfId="0" applyNumberFormat="1" applyFont="1" applyBorder="1" applyAlignment="1">
      <alignment horizontal="center" vertical="top" shrinkToFit="1"/>
    </xf>
    <xf numFmtId="0" fontId="8" fillId="0" borderId="0" xfId="0" applyFont="1" applyAlignment="1">
      <alignment horizontal="left" vertical="top"/>
    </xf>
    <xf numFmtId="1" fontId="9" fillId="0" borderId="1" xfId="0" applyNumberFormat="1" applyFont="1" applyBorder="1" applyAlignment="1">
      <alignment horizontal="center" vertical="center" shrinkToFit="1"/>
    </xf>
    <xf numFmtId="0" fontId="6" fillId="0" borderId="1" xfId="0" applyFont="1" applyBorder="1" applyAlignment="1">
      <alignment horizontal="center" vertical="center" wrapText="1"/>
    </xf>
    <xf numFmtId="1" fontId="9" fillId="0" borderId="7" xfId="0" applyNumberFormat="1" applyFont="1" applyBorder="1" applyAlignment="1">
      <alignment horizontal="center" vertical="center" shrinkToFit="1"/>
    </xf>
    <xf numFmtId="0" fontId="5" fillId="2" borderId="10" xfId="0" applyFont="1" applyFill="1" applyBorder="1" applyAlignment="1">
      <alignment horizontal="center" vertical="center" wrapText="1"/>
    </xf>
    <xf numFmtId="2" fontId="3" fillId="3" borderId="11" xfId="0" applyNumberFormat="1" applyFont="1" applyFill="1" applyBorder="1" applyAlignment="1">
      <alignment horizontal="right" vertical="top" shrinkToFit="1"/>
    </xf>
    <xf numFmtId="10" fontId="3" fillId="0" borderId="1" xfId="0" applyNumberFormat="1" applyFont="1" applyBorder="1" applyAlignment="1">
      <alignment horizontal="center" wrapText="1"/>
    </xf>
    <xf numFmtId="2" fontId="3" fillId="0" borderId="0" xfId="0" applyNumberFormat="1" applyFont="1" applyAlignment="1">
      <alignment horizontal="left" vertical="top"/>
    </xf>
    <xf numFmtId="10" fontId="3" fillId="0" borderId="0" xfId="0" applyNumberFormat="1" applyFont="1" applyAlignment="1">
      <alignment horizontal="left" vertical="top"/>
    </xf>
    <xf numFmtId="4" fontId="3" fillId="0" borderId="0" xfId="0" applyNumberFormat="1" applyFont="1" applyAlignment="1">
      <alignment horizontal="left" vertical="top"/>
    </xf>
    <xf numFmtId="0" fontId="5" fillId="2" borderId="4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4" fontId="9" fillId="0" borderId="7" xfId="0" applyNumberFormat="1" applyFont="1" applyBorder="1" applyAlignment="1">
      <alignment horizontal="center" vertical="center" shrinkToFit="1"/>
    </xf>
    <xf numFmtId="4" fontId="9" fillId="0" borderId="1" xfId="0" applyNumberFormat="1" applyFont="1" applyBorder="1" applyAlignment="1">
      <alignment horizontal="center" vertical="center" shrinkToFit="1"/>
    </xf>
    <xf numFmtId="4" fontId="10" fillId="2" borderId="1" xfId="0" applyNumberFormat="1" applyFont="1" applyFill="1" applyBorder="1" applyAlignment="1">
      <alignment horizontal="center" vertical="center" shrinkToFit="1"/>
    </xf>
    <xf numFmtId="0" fontId="8" fillId="0" borderId="0" xfId="0" applyFont="1" applyAlignment="1">
      <alignment horizontal="center" vertical="center"/>
    </xf>
    <xf numFmtId="164" fontId="4" fillId="0" borderId="14" xfId="0" applyNumberFormat="1" applyFont="1" applyBorder="1" applyAlignment="1">
      <alignment horizontal="center" vertical="top" shrinkToFit="1"/>
    </xf>
    <xf numFmtId="0" fontId="3" fillId="0" borderId="0" xfId="0" applyFont="1" applyAlignment="1">
      <alignment horizontal="left" vertical="center"/>
    </xf>
    <xf numFmtId="0" fontId="12" fillId="0" borderId="10" xfId="0" applyFont="1" applyBorder="1" applyAlignment="1">
      <alignment horizontal="center"/>
    </xf>
    <xf numFmtId="0" fontId="12" fillId="0" borderId="10" xfId="0" applyFont="1" applyBorder="1"/>
    <xf numFmtId="0" fontId="13" fillId="0" borderId="10" xfId="0" applyFont="1" applyBorder="1" applyAlignment="1">
      <alignment horizontal="left"/>
    </xf>
    <xf numFmtId="165" fontId="14" fillId="0" borderId="10" xfId="0" applyNumberFormat="1" applyFont="1" applyBorder="1" applyAlignment="1">
      <alignment horizontal="center"/>
    </xf>
    <xf numFmtId="0" fontId="14" fillId="0" borderId="10" xfId="0" applyFont="1" applyBorder="1" applyAlignment="1">
      <alignment horizontal="center"/>
    </xf>
    <xf numFmtId="0" fontId="14" fillId="0" borderId="10" xfId="0" applyFont="1" applyBorder="1"/>
    <xf numFmtId="165" fontId="13" fillId="0" borderId="10" xfId="0" applyNumberFormat="1" applyFont="1" applyBorder="1" applyAlignment="1">
      <alignment horizontal="center"/>
    </xf>
    <xf numFmtId="0" fontId="13" fillId="0" borderId="10" xfId="0" applyFont="1" applyBorder="1" applyAlignment="1">
      <alignment horizontal="center"/>
    </xf>
    <xf numFmtId="0" fontId="13" fillId="0" borderId="10" xfId="0" applyFont="1" applyBorder="1"/>
    <xf numFmtId="0" fontId="11" fillId="0" borderId="0" xfId="0" applyFont="1"/>
    <xf numFmtId="0" fontId="13" fillId="0" borderId="12" xfId="0" applyFont="1" applyBorder="1" applyAlignment="1">
      <alignment horizontal="left" wrapText="1"/>
    </xf>
    <xf numFmtId="0" fontId="14" fillId="0" borderId="10" xfId="0" applyFont="1" applyBorder="1" applyAlignment="1">
      <alignment horizontal="center" vertical="center"/>
    </xf>
    <xf numFmtId="0" fontId="14" fillId="0" borderId="10" xfId="0" applyFont="1" applyBorder="1" applyAlignment="1">
      <alignment vertical="center"/>
    </xf>
    <xf numFmtId="0" fontId="13" fillId="6" borderId="12" xfId="0" applyFont="1" applyFill="1" applyBorder="1" applyAlignment="1">
      <alignment horizontal="left"/>
    </xf>
    <xf numFmtId="165" fontId="14" fillId="6" borderId="13" xfId="0" applyNumberFormat="1" applyFont="1" applyFill="1" applyBorder="1" applyAlignment="1">
      <alignment horizontal="center"/>
    </xf>
    <xf numFmtId="0" fontId="14" fillId="6" borderId="13" xfId="0" applyFont="1" applyFill="1" applyBorder="1" applyAlignment="1">
      <alignment horizontal="center"/>
    </xf>
    <xf numFmtId="0" fontId="14" fillId="6" borderId="13" xfId="0" applyFont="1" applyFill="1" applyBorder="1"/>
    <xf numFmtId="0" fontId="12" fillId="6" borderId="12" xfId="0" applyFont="1" applyFill="1" applyBorder="1" applyAlignment="1">
      <alignment horizontal="left"/>
    </xf>
    <xf numFmtId="165" fontId="12" fillId="6" borderId="13" xfId="0" applyNumberFormat="1" applyFont="1" applyFill="1" applyBorder="1" applyAlignment="1">
      <alignment horizontal="center"/>
    </xf>
    <xf numFmtId="0" fontId="12" fillId="6" borderId="13" xfId="0" applyFont="1" applyFill="1" applyBorder="1" applyAlignment="1">
      <alignment horizontal="center"/>
    </xf>
    <xf numFmtId="0" fontId="12" fillId="6" borderId="13" xfId="0" applyFont="1" applyFill="1" applyBorder="1"/>
    <xf numFmtId="0" fontId="5" fillId="0" borderId="7" xfId="0" applyFont="1" applyBorder="1" applyAlignment="1">
      <alignment horizontal="center" vertical="center" wrapText="1"/>
    </xf>
    <xf numFmtId="1" fontId="3" fillId="0" borderId="10" xfId="0" applyNumberFormat="1" applyFont="1" applyBorder="1" applyAlignment="1">
      <alignment horizontal="right" vertical="top" shrinkToFit="1"/>
    </xf>
    <xf numFmtId="0" fontId="13" fillId="0" borderId="12" xfId="0" applyFont="1" applyBorder="1" applyAlignment="1">
      <alignment horizontal="left"/>
    </xf>
    <xf numFmtId="0" fontId="15" fillId="0" borderId="0" xfId="0" applyFont="1" applyAlignment="1">
      <alignment horizontal="center"/>
    </xf>
    <xf numFmtId="0" fontId="12" fillId="6" borderId="12" xfId="0" applyFont="1" applyFill="1" applyBorder="1" applyAlignment="1">
      <alignment horizontal="center"/>
    </xf>
    <xf numFmtId="0" fontId="12" fillId="6" borderId="13" xfId="0" applyFont="1" applyFill="1" applyBorder="1" applyAlignment="1">
      <alignment horizontal="center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top" wrapText="1"/>
    </xf>
    <xf numFmtId="0" fontId="5" fillId="0" borderId="0" xfId="0" applyFont="1" applyAlignment="1">
      <alignment horizontal="center" vertical="top" wrapText="1"/>
    </xf>
    <xf numFmtId="0" fontId="6" fillId="2" borderId="10" xfId="0" applyFont="1" applyFill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5" borderId="2" xfId="0" applyFont="1" applyFill="1" applyBorder="1" applyAlignment="1">
      <alignment horizontal="center" vertical="top" wrapText="1"/>
    </xf>
    <xf numFmtId="0" fontId="1" fillId="5" borderId="3" xfId="0" applyFont="1" applyFill="1" applyBorder="1" applyAlignment="1">
      <alignment horizontal="center" vertical="top" wrapText="1"/>
    </xf>
    <xf numFmtId="0" fontId="1" fillId="5" borderId="4" xfId="0" applyFont="1" applyFill="1" applyBorder="1" applyAlignment="1">
      <alignment horizontal="center" vertical="top" wrapText="1"/>
    </xf>
    <xf numFmtId="0" fontId="1" fillId="3" borderId="0" xfId="0" applyFont="1" applyFill="1" applyAlignment="1">
      <alignment horizontal="left" vertical="top" wrapText="1"/>
    </xf>
    <xf numFmtId="0" fontId="1" fillId="4" borderId="2" xfId="0" applyFon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top" wrapText="1"/>
    </xf>
    <xf numFmtId="0" fontId="1" fillId="0" borderId="10" xfId="0" applyFont="1" applyBorder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0" fontId="1" fillId="3" borderId="2" xfId="0" applyFont="1" applyFill="1" applyBorder="1" applyAlignment="1">
      <alignment horizontal="left" vertical="top" wrapText="1"/>
    </xf>
    <xf numFmtId="0" fontId="1" fillId="3" borderId="3" xfId="0" applyFont="1" applyFill="1" applyBorder="1" applyAlignment="1">
      <alignment horizontal="left" vertical="top" wrapText="1"/>
    </xf>
    <xf numFmtId="0" fontId="1" fillId="3" borderId="9" xfId="0" applyFont="1" applyFill="1" applyBorder="1" applyAlignment="1">
      <alignment horizontal="left" vertical="top" wrapText="1"/>
    </xf>
    <xf numFmtId="0" fontId="11" fillId="0" borderId="0" xfId="0" applyFont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A6299A-57CD-49FA-9091-3BF5EF00ED22}">
  <dimension ref="A1:E18"/>
  <sheetViews>
    <sheetView tabSelected="1" workbookViewId="0">
      <selection activeCell="B18" sqref="B18"/>
    </sheetView>
  </sheetViews>
  <sheetFormatPr defaultRowHeight="12.75"/>
  <cols>
    <col min="1" max="1" width="34.1640625" bestFit="1" customWidth="1"/>
    <col min="2" max="2" width="16.1640625" bestFit="1" customWidth="1"/>
    <col min="3" max="3" width="19" bestFit="1" customWidth="1"/>
    <col min="4" max="4" width="13.6640625" bestFit="1" customWidth="1"/>
    <col min="5" max="5" width="15.33203125" bestFit="1" customWidth="1"/>
  </cols>
  <sheetData>
    <row r="1" spans="1:5" ht="18">
      <c r="A1" s="85" t="s">
        <v>113</v>
      </c>
      <c r="B1" s="85"/>
      <c r="C1" s="85"/>
      <c r="D1" s="85"/>
      <c r="E1" s="85"/>
    </row>
    <row r="2" spans="1:5" ht="12.75" customHeight="1">
      <c r="A2" s="86" t="s">
        <v>138</v>
      </c>
      <c r="B2" s="87"/>
      <c r="C2" s="87"/>
      <c r="D2" s="87"/>
      <c r="E2" s="87"/>
    </row>
    <row r="3" spans="1:5" ht="12.75" customHeight="1">
      <c r="A3" s="61" t="s">
        <v>114</v>
      </c>
      <c r="B3" s="61" t="s">
        <v>115</v>
      </c>
      <c r="C3" s="61" t="s">
        <v>116</v>
      </c>
      <c r="D3" s="62" t="s">
        <v>117</v>
      </c>
      <c r="E3" s="61" t="s">
        <v>118</v>
      </c>
    </row>
    <row r="4" spans="1:5" ht="12.75" customHeight="1">
      <c r="A4" s="63" t="s">
        <v>134</v>
      </c>
      <c r="B4" s="64">
        <v>45</v>
      </c>
      <c r="C4" s="65">
        <v>6</v>
      </c>
      <c r="D4" s="66">
        <v>1</v>
      </c>
      <c r="E4" s="64">
        <f t="shared" ref="E4:E9" si="0">B4/C4*D4</f>
        <v>7.5</v>
      </c>
    </row>
    <row r="5" spans="1:5" ht="12.75" customHeight="1">
      <c r="A5" s="63" t="s">
        <v>135</v>
      </c>
      <c r="B5" s="67">
        <v>25</v>
      </c>
      <c r="C5" s="68">
        <v>6</v>
      </c>
      <c r="D5" s="69">
        <v>1</v>
      </c>
      <c r="E5" s="64">
        <f t="shared" si="0"/>
        <v>4.166666666666667</v>
      </c>
    </row>
    <row r="6" spans="1:5" ht="12.75" customHeight="1">
      <c r="A6" s="63" t="s">
        <v>136</v>
      </c>
      <c r="B6" s="67">
        <v>40</v>
      </c>
      <c r="C6" s="65">
        <v>6</v>
      </c>
      <c r="D6" s="66">
        <v>2</v>
      </c>
      <c r="E6" s="64">
        <f t="shared" si="0"/>
        <v>13.333333333333334</v>
      </c>
    </row>
    <row r="7" spans="1:5" ht="12.75" customHeight="1">
      <c r="A7" s="63" t="s">
        <v>137</v>
      </c>
      <c r="B7" s="67">
        <v>45</v>
      </c>
      <c r="C7" s="65">
        <v>6</v>
      </c>
      <c r="D7" s="66">
        <v>2</v>
      </c>
      <c r="E7" s="64">
        <f t="shared" si="0"/>
        <v>15</v>
      </c>
    </row>
    <row r="8" spans="1:5" ht="12.75" customHeight="1">
      <c r="A8" s="63" t="s">
        <v>119</v>
      </c>
      <c r="B8" s="64">
        <v>40</v>
      </c>
      <c r="C8" s="65">
        <v>6</v>
      </c>
      <c r="D8" s="66">
        <v>2</v>
      </c>
      <c r="E8" s="64">
        <f t="shared" si="0"/>
        <v>13.333333333333334</v>
      </c>
    </row>
    <row r="9" spans="1:5" ht="12.75" customHeight="1">
      <c r="A9" s="63" t="s">
        <v>120</v>
      </c>
      <c r="B9" s="67">
        <v>12</v>
      </c>
      <c r="C9" s="65">
        <v>3</v>
      </c>
      <c r="D9" s="66">
        <v>2</v>
      </c>
      <c r="E9" s="64">
        <f t="shared" si="0"/>
        <v>8</v>
      </c>
    </row>
    <row r="10" spans="1:5" ht="12.75" customHeight="1">
      <c r="A10" s="74" t="s">
        <v>121</v>
      </c>
      <c r="B10" s="75"/>
      <c r="C10" s="76"/>
      <c r="D10" s="77"/>
      <c r="E10" s="79">
        <f>SUM(E4:E9)</f>
        <v>61.333333333333336</v>
      </c>
    </row>
    <row r="11" spans="1:5" ht="12.75" customHeight="1">
      <c r="A11" s="70"/>
      <c r="B11" s="70"/>
      <c r="C11" s="70"/>
      <c r="D11" s="70"/>
      <c r="E11" s="70"/>
    </row>
    <row r="12" spans="1:5" ht="12.75" customHeight="1">
      <c r="A12" s="86" t="s">
        <v>139</v>
      </c>
      <c r="B12" s="87"/>
      <c r="C12" s="87"/>
      <c r="D12" s="87"/>
      <c r="E12" s="87"/>
    </row>
    <row r="13" spans="1:5" ht="12.75" customHeight="1">
      <c r="A13" s="61" t="s">
        <v>114</v>
      </c>
      <c r="B13" s="61" t="s">
        <v>115</v>
      </c>
      <c r="C13" s="61" t="s">
        <v>116</v>
      </c>
      <c r="D13" s="62" t="s">
        <v>117</v>
      </c>
      <c r="E13" s="61" t="s">
        <v>118</v>
      </c>
    </row>
    <row r="14" spans="1:5" ht="12.75" customHeight="1">
      <c r="A14" s="63" t="s">
        <v>137</v>
      </c>
      <c r="B14" s="64">
        <v>40</v>
      </c>
      <c r="C14" s="65">
        <v>6</v>
      </c>
      <c r="D14" s="66">
        <v>2</v>
      </c>
      <c r="E14" s="64">
        <f>B14/C14*D14</f>
        <v>13.333333333333334</v>
      </c>
    </row>
    <row r="15" spans="1:5" ht="12.75" customHeight="1">
      <c r="A15" s="84" t="s">
        <v>146</v>
      </c>
      <c r="B15" s="64">
        <v>30</v>
      </c>
      <c r="C15" s="65">
        <v>6</v>
      </c>
      <c r="D15" s="66">
        <v>2</v>
      </c>
      <c r="E15" s="64">
        <f t="shared" ref="E15:E17" si="1">B15/C15*D15</f>
        <v>10</v>
      </c>
    </row>
    <row r="16" spans="1:5" ht="12.75" customHeight="1">
      <c r="A16" s="84" t="s">
        <v>119</v>
      </c>
      <c r="B16" s="64">
        <v>35</v>
      </c>
      <c r="C16" s="65">
        <v>6</v>
      </c>
      <c r="D16" s="66">
        <v>2</v>
      </c>
      <c r="E16" s="64">
        <f t="shared" si="1"/>
        <v>11.666666666666666</v>
      </c>
    </row>
    <row r="17" spans="1:5" ht="12.75" customHeight="1">
      <c r="A17" s="71" t="s">
        <v>120</v>
      </c>
      <c r="B17" s="67">
        <v>10</v>
      </c>
      <c r="C17" s="72">
        <v>3</v>
      </c>
      <c r="D17" s="73">
        <v>2</v>
      </c>
      <c r="E17" s="64">
        <f t="shared" si="1"/>
        <v>6.666666666666667</v>
      </c>
    </row>
    <row r="18" spans="1:5" ht="12.75" customHeight="1">
      <c r="A18" s="78" t="s">
        <v>121</v>
      </c>
      <c r="B18" s="79"/>
      <c r="C18" s="80"/>
      <c r="D18" s="81"/>
      <c r="E18" s="79">
        <f>SUM(E14:E17)</f>
        <v>41.666666666666664</v>
      </c>
    </row>
  </sheetData>
  <mergeCells count="3">
    <mergeCell ref="A1:E1"/>
    <mergeCell ref="A2:E2"/>
    <mergeCell ref="A12:E12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15"/>
  <sheetViews>
    <sheetView zoomScale="120" zoomScaleNormal="120" workbookViewId="0">
      <selection activeCell="H13" sqref="H13"/>
    </sheetView>
  </sheetViews>
  <sheetFormatPr defaultRowHeight="12.75"/>
  <cols>
    <col min="1" max="1" width="4" customWidth="1"/>
    <col min="2" max="2" width="47.83203125" customWidth="1"/>
    <col min="3" max="4" width="13.33203125" customWidth="1"/>
    <col min="5" max="5" width="16.1640625" customWidth="1"/>
    <col min="6" max="6" width="13.33203125" customWidth="1"/>
    <col min="7" max="7" width="2.6640625" customWidth="1"/>
  </cols>
  <sheetData>
    <row r="1" spans="1:7" ht="11.25" customHeight="1">
      <c r="A1" s="92" t="s">
        <v>152</v>
      </c>
      <c r="B1" s="92"/>
      <c r="C1" s="92"/>
      <c r="D1" s="92"/>
      <c r="E1" s="92"/>
      <c r="F1" s="92"/>
      <c r="G1" s="92"/>
    </row>
    <row r="2" spans="1:7" ht="11.25" customHeight="1">
      <c r="A2" s="92" t="s">
        <v>100</v>
      </c>
      <c r="B2" s="92"/>
      <c r="C2" s="92"/>
      <c r="D2" s="92"/>
      <c r="E2" s="92"/>
      <c r="F2" s="92"/>
      <c r="G2" s="92"/>
    </row>
    <row r="3" spans="1:7" ht="11.25" customHeight="1">
      <c r="A3" s="92"/>
      <c r="B3" s="92"/>
      <c r="C3" s="92"/>
      <c r="D3" s="92"/>
      <c r="E3" s="92"/>
      <c r="F3" s="92"/>
      <c r="G3" s="92"/>
    </row>
    <row r="4" spans="1:7" ht="43.5" customHeight="1">
      <c r="A4" s="93"/>
      <c r="B4" s="93"/>
      <c r="C4" s="47" t="s">
        <v>96</v>
      </c>
      <c r="D4" s="47" t="s">
        <v>106</v>
      </c>
      <c r="E4" s="47" t="s">
        <v>107</v>
      </c>
      <c r="F4" s="53" t="s">
        <v>108</v>
      </c>
      <c r="G4" s="43"/>
    </row>
    <row r="5" spans="1:7" ht="12.75" customHeight="1">
      <c r="A5" s="46">
        <v>1</v>
      </c>
      <c r="B5" s="82" t="s">
        <v>128</v>
      </c>
      <c r="C5" s="55">
        <f>Copa!D106</f>
        <v>3821.6912285890285</v>
      </c>
      <c r="D5" s="46">
        <v>1</v>
      </c>
      <c r="E5" s="46">
        <v>2</v>
      </c>
      <c r="F5" s="56">
        <f>C5*D5*E5+0.01</f>
        <v>7643.3924571780572</v>
      </c>
      <c r="G5" s="43"/>
    </row>
    <row r="6" spans="1:7" ht="12.75" customHeight="1">
      <c r="A6" s="46">
        <v>2</v>
      </c>
      <c r="B6" s="82" t="s">
        <v>150</v>
      </c>
      <c r="C6" s="55">
        <f>'Aux Adm SP'!D106</f>
        <v>5821.9752749929776</v>
      </c>
      <c r="D6" s="46">
        <v>1</v>
      </c>
      <c r="E6" s="46">
        <v>2</v>
      </c>
      <c r="F6" s="56">
        <f>C6*D6*E6</f>
        <v>11643.950549985955</v>
      </c>
      <c r="G6" s="43"/>
    </row>
    <row r="7" spans="1:7" ht="12.75" customHeight="1">
      <c r="A7" s="46">
        <v>3</v>
      </c>
      <c r="B7" s="82" t="s">
        <v>151</v>
      </c>
      <c r="C7" s="55">
        <f>'Aux Adm IG'!D106</f>
        <v>5593.6636322341456</v>
      </c>
      <c r="D7" s="46">
        <v>1</v>
      </c>
      <c r="E7" s="46">
        <v>1</v>
      </c>
      <c r="F7" s="56">
        <f>C7*D7*E7</f>
        <v>5593.6636322341456</v>
      </c>
      <c r="G7" s="43"/>
    </row>
    <row r="8" spans="1:7">
      <c r="A8" s="44">
        <v>4</v>
      </c>
      <c r="B8" s="82" t="s">
        <v>129</v>
      </c>
      <c r="C8" s="56">
        <f>'Tec Man'!D106</f>
        <v>5835.6102373415515</v>
      </c>
      <c r="D8" s="44">
        <v>1</v>
      </c>
      <c r="E8" s="44">
        <v>1</v>
      </c>
      <c r="F8" s="56">
        <f t="shared" ref="F8" si="0">C8*D8*E8</f>
        <v>5835.6102373415515</v>
      </c>
      <c r="G8" s="43"/>
    </row>
    <row r="9" spans="1:7">
      <c r="A9" s="44">
        <v>5</v>
      </c>
      <c r="B9" s="82" t="s">
        <v>130</v>
      </c>
      <c r="C9" s="56">
        <f>'Ass Escr'!D106</f>
        <v>7516.10912747574</v>
      </c>
      <c r="D9" s="44">
        <v>1</v>
      </c>
      <c r="E9" s="44">
        <v>6</v>
      </c>
      <c r="F9" s="56">
        <f>C9*D9*E9+0.01</f>
        <v>45096.664764854439</v>
      </c>
      <c r="G9" s="43"/>
    </row>
    <row r="10" spans="1:7" ht="21" customHeight="1">
      <c r="A10" s="88" t="s">
        <v>101</v>
      </c>
      <c r="B10" s="89"/>
      <c r="C10" s="89"/>
      <c r="D10" s="89"/>
      <c r="E10" s="89"/>
      <c r="F10" s="57">
        <f>SUM(F5:F9)</f>
        <v>75813.281641594149</v>
      </c>
      <c r="G10" s="43"/>
    </row>
    <row r="11" spans="1:7" ht="18" customHeight="1">
      <c r="A11" s="88" t="s">
        <v>102</v>
      </c>
      <c r="B11" s="89"/>
      <c r="C11" s="89"/>
      <c r="D11" s="89"/>
      <c r="E11" s="90"/>
      <c r="F11" s="58"/>
      <c r="G11" s="43"/>
    </row>
    <row r="12" spans="1:7" ht="31.7" customHeight="1">
      <c r="A12" s="88" t="s">
        <v>103</v>
      </c>
      <c r="B12" s="90"/>
      <c r="C12" s="54" t="s">
        <v>97</v>
      </c>
      <c r="D12" s="54" t="s">
        <v>98</v>
      </c>
      <c r="E12" s="54" t="s">
        <v>99</v>
      </c>
      <c r="F12" s="58"/>
      <c r="G12" s="43"/>
    </row>
    <row r="13" spans="1:7" ht="26.1" customHeight="1">
      <c r="A13" s="45" t="s">
        <v>104</v>
      </c>
      <c r="B13" s="45" t="s">
        <v>105</v>
      </c>
      <c r="C13" s="56">
        <f>F10</f>
        <v>75813.281641594149</v>
      </c>
      <c r="D13" s="56">
        <v>12</v>
      </c>
      <c r="E13" s="56">
        <f>C13*D13</f>
        <v>909759.37969912984</v>
      </c>
      <c r="F13" s="58"/>
      <c r="G13" s="43"/>
    </row>
    <row r="14" spans="1:7" ht="24.75" customHeight="1">
      <c r="A14" s="91"/>
      <c r="B14" s="91"/>
      <c r="C14" s="91"/>
      <c r="D14" s="91"/>
      <c r="E14" s="91"/>
      <c r="F14" s="91"/>
      <c r="G14" s="91"/>
    </row>
    <row r="15" spans="1:7" ht="14.1" customHeight="1"/>
  </sheetData>
  <mergeCells count="8">
    <mergeCell ref="A10:E10"/>
    <mergeCell ref="A11:E11"/>
    <mergeCell ref="A12:B12"/>
    <mergeCell ref="A14:G14"/>
    <mergeCell ref="A1:G1"/>
    <mergeCell ref="A2:G2"/>
    <mergeCell ref="A3:G3"/>
    <mergeCell ref="A4:B4"/>
  </mergeCells>
  <printOptions horizontalCentered="1"/>
  <pageMargins left="0.11811023622047245" right="0.11811023622047245" top="0.74803149606299213" bottom="0.74803149606299213" header="0.31496062992125984" footer="0.31496062992125984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9AB75F-E91B-4677-83B0-DE801031DCA2}">
  <dimension ref="A1:E109"/>
  <sheetViews>
    <sheetView zoomScaleNormal="100" workbookViewId="0">
      <selection activeCell="E110" sqref="E110"/>
    </sheetView>
  </sheetViews>
  <sheetFormatPr defaultRowHeight="11.25"/>
  <cols>
    <col min="1" max="1" width="12.1640625" style="1" customWidth="1"/>
    <col min="2" max="2" width="54" style="1" customWidth="1"/>
    <col min="3" max="3" width="14.6640625" style="1" customWidth="1"/>
    <col min="4" max="4" width="24.33203125" style="1" customWidth="1"/>
    <col min="5" max="5" width="13.5" style="1" bestFit="1" customWidth="1"/>
    <col min="6" max="16384" width="9.33203125" style="1"/>
  </cols>
  <sheetData>
    <row r="1" spans="1:4" ht="12" customHeight="1">
      <c r="A1" s="106" t="s">
        <v>0</v>
      </c>
      <c r="B1" s="106"/>
      <c r="C1" s="106"/>
      <c r="D1" s="106"/>
    </row>
    <row r="2" spans="1:4" ht="12" customHeight="1">
      <c r="A2" s="2" t="s">
        <v>1</v>
      </c>
      <c r="B2" s="107" t="s">
        <v>153</v>
      </c>
      <c r="C2" s="107"/>
      <c r="D2" s="107"/>
    </row>
    <row r="3" spans="1:4" ht="12" customHeight="1">
      <c r="A3" s="3" t="s">
        <v>2</v>
      </c>
      <c r="B3" s="107" t="s">
        <v>154</v>
      </c>
      <c r="C3" s="107"/>
      <c r="D3" s="107"/>
    </row>
    <row r="4" spans="1:4" ht="12" customHeight="1">
      <c r="A4" s="107" t="s">
        <v>3</v>
      </c>
      <c r="B4" s="107"/>
      <c r="C4" s="107"/>
      <c r="D4" s="107"/>
    </row>
    <row r="5" spans="1:4" ht="12" customHeight="1">
      <c r="A5" s="4" t="s">
        <v>4</v>
      </c>
      <c r="B5" s="5" t="s">
        <v>5</v>
      </c>
      <c r="C5" s="6"/>
      <c r="D5" s="59" t="s">
        <v>155</v>
      </c>
    </row>
    <row r="6" spans="1:4" ht="12" customHeight="1">
      <c r="A6" s="7" t="s">
        <v>6</v>
      </c>
      <c r="B6" s="8" t="s">
        <v>7</v>
      </c>
      <c r="C6" s="9"/>
      <c r="D6" s="41" t="s">
        <v>8</v>
      </c>
    </row>
    <row r="7" spans="1:4" ht="12" customHeight="1">
      <c r="A7" s="7" t="s">
        <v>9</v>
      </c>
      <c r="B7" s="8" t="s">
        <v>10</v>
      </c>
      <c r="C7" s="10"/>
      <c r="D7" s="41" t="s">
        <v>122</v>
      </c>
    </row>
    <row r="8" spans="1:4" ht="12" customHeight="1">
      <c r="A8" s="7" t="s">
        <v>11</v>
      </c>
      <c r="B8" s="8" t="s">
        <v>12</v>
      </c>
      <c r="C8" s="10"/>
      <c r="D8" s="42">
        <v>12</v>
      </c>
    </row>
    <row r="9" spans="1:4" ht="12" customHeight="1">
      <c r="A9" s="108" t="s">
        <v>13</v>
      </c>
      <c r="B9" s="108"/>
      <c r="C9" s="108"/>
      <c r="D9" s="108"/>
    </row>
    <row r="10" spans="1:4" ht="12" customHeight="1">
      <c r="A10" s="11">
        <v>1</v>
      </c>
      <c r="B10" s="12" t="s">
        <v>14</v>
      </c>
      <c r="C10" s="12"/>
      <c r="D10" s="39" t="s">
        <v>128</v>
      </c>
    </row>
    <row r="11" spans="1:4" ht="12" customHeight="1">
      <c r="A11" s="11">
        <v>2</v>
      </c>
      <c r="B11" s="12" t="s">
        <v>15</v>
      </c>
      <c r="C11" s="12"/>
      <c r="D11" s="36">
        <v>1454.91</v>
      </c>
    </row>
    <row r="12" spans="1:4" ht="12" customHeight="1">
      <c r="A12" s="11">
        <v>3</v>
      </c>
      <c r="B12" s="8" t="s">
        <v>16</v>
      </c>
      <c r="C12" s="13"/>
      <c r="D12" s="83" t="s">
        <v>131</v>
      </c>
    </row>
    <row r="13" spans="1:4" ht="12" customHeight="1">
      <c r="A13" s="11">
        <v>4</v>
      </c>
      <c r="B13" s="12" t="s">
        <v>17</v>
      </c>
      <c r="C13" s="12"/>
      <c r="D13" s="40" t="s">
        <v>123</v>
      </c>
    </row>
    <row r="14" spans="1:4" ht="12" customHeight="1">
      <c r="A14" s="11">
        <v>5</v>
      </c>
      <c r="B14" s="12" t="s">
        <v>18</v>
      </c>
      <c r="C14" s="14"/>
      <c r="D14" s="37">
        <v>44927</v>
      </c>
    </row>
    <row r="15" spans="1:4" ht="12" customHeight="1">
      <c r="A15" s="109" t="s">
        <v>19</v>
      </c>
      <c r="B15" s="110"/>
      <c r="C15" s="110"/>
      <c r="D15" s="111"/>
    </row>
    <row r="16" spans="1:4" ht="12" customHeight="1">
      <c r="A16" s="15">
        <v>1</v>
      </c>
      <c r="B16" s="38" t="s">
        <v>20</v>
      </c>
      <c r="C16" s="16" t="s">
        <v>21</v>
      </c>
      <c r="D16" s="38" t="s">
        <v>33</v>
      </c>
    </row>
    <row r="17" spans="1:4" ht="12" customHeight="1">
      <c r="A17" s="7" t="s">
        <v>4</v>
      </c>
      <c r="B17" s="8" t="s">
        <v>22</v>
      </c>
      <c r="C17" s="17"/>
      <c r="D17" s="18">
        <v>1454.91</v>
      </c>
    </row>
    <row r="18" spans="1:4" ht="12" customHeight="1">
      <c r="A18" s="7" t="s">
        <v>6</v>
      </c>
      <c r="B18" s="8" t="s">
        <v>23</v>
      </c>
      <c r="C18" s="19">
        <v>0.3</v>
      </c>
      <c r="D18" s="20"/>
    </row>
    <row r="19" spans="1:4" ht="12" customHeight="1">
      <c r="A19" s="7" t="s">
        <v>9</v>
      </c>
      <c r="B19" s="8" t="s">
        <v>24</v>
      </c>
      <c r="C19" s="17"/>
      <c r="D19" s="21"/>
    </row>
    <row r="20" spans="1:4" ht="12" customHeight="1">
      <c r="A20" s="7" t="s">
        <v>11</v>
      </c>
      <c r="B20" s="8" t="s">
        <v>110</v>
      </c>
      <c r="C20" s="17"/>
      <c r="D20" s="21"/>
    </row>
    <row r="21" spans="1:4" ht="12" customHeight="1">
      <c r="A21" s="97" t="s">
        <v>28</v>
      </c>
      <c r="B21" s="99"/>
      <c r="C21" s="17"/>
      <c r="D21" s="22">
        <f>SUM(D17:D20)</f>
        <v>1454.91</v>
      </c>
    </row>
    <row r="22" spans="1:4" ht="12" customHeight="1">
      <c r="A22" s="103" t="s">
        <v>29</v>
      </c>
      <c r="B22" s="103"/>
      <c r="C22" s="103"/>
      <c r="D22" s="103"/>
    </row>
    <row r="23" spans="1:4" ht="12" customHeight="1">
      <c r="A23" s="103" t="s">
        <v>30</v>
      </c>
      <c r="B23" s="103"/>
      <c r="C23" s="103"/>
      <c r="D23" s="103"/>
    </row>
    <row r="24" spans="1:4" ht="12" customHeight="1">
      <c r="A24" s="23" t="s">
        <v>31</v>
      </c>
      <c r="B24" s="38" t="s">
        <v>32</v>
      </c>
      <c r="C24" s="23" t="s">
        <v>21</v>
      </c>
      <c r="D24" s="38" t="s">
        <v>33</v>
      </c>
    </row>
    <row r="25" spans="1:4" ht="12" customHeight="1">
      <c r="A25" s="7" t="s">
        <v>4</v>
      </c>
      <c r="B25" s="8" t="s">
        <v>34</v>
      </c>
      <c r="C25" s="24">
        <v>8.3299999999999999E-2</v>
      </c>
      <c r="D25" s="25">
        <v>121.24</v>
      </c>
    </row>
    <row r="26" spans="1:4" ht="12" customHeight="1">
      <c r="A26" s="7" t="s">
        <v>6</v>
      </c>
      <c r="B26" s="8" t="s">
        <v>35</v>
      </c>
      <c r="C26" s="24">
        <v>0.121</v>
      </c>
      <c r="D26" s="25">
        <f>C26*D21</f>
        <v>176.04411000000002</v>
      </c>
    </row>
    <row r="27" spans="1:4" ht="12" customHeight="1">
      <c r="A27" s="97" t="s">
        <v>28</v>
      </c>
      <c r="B27" s="99"/>
      <c r="C27" s="26">
        <v>0.20430000000000001</v>
      </c>
      <c r="D27" s="20">
        <f>SUM(D25:D26)</f>
        <v>297.28411</v>
      </c>
    </row>
    <row r="28" spans="1:4" ht="12" customHeight="1">
      <c r="A28" s="103" t="s">
        <v>36</v>
      </c>
      <c r="B28" s="103"/>
      <c r="C28" s="103"/>
      <c r="D28" s="103"/>
    </row>
    <row r="29" spans="1:4" ht="12" customHeight="1">
      <c r="A29" s="23" t="s">
        <v>37</v>
      </c>
      <c r="B29" s="38" t="s">
        <v>38</v>
      </c>
      <c r="C29" s="23" t="s">
        <v>21</v>
      </c>
      <c r="D29" s="38" t="s">
        <v>33</v>
      </c>
    </row>
    <row r="30" spans="1:4" ht="12" customHeight="1">
      <c r="A30" s="7" t="s">
        <v>4</v>
      </c>
      <c r="B30" s="8" t="s">
        <v>39</v>
      </c>
      <c r="C30" s="24">
        <v>0.2</v>
      </c>
      <c r="D30" s="25">
        <v>350.43</v>
      </c>
    </row>
    <row r="31" spans="1:4" ht="12" customHeight="1">
      <c r="A31" s="7" t="s">
        <v>6</v>
      </c>
      <c r="B31" s="8" t="s">
        <v>40</v>
      </c>
      <c r="C31" s="24">
        <v>2.5000000000000001E-2</v>
      </c>
      <c r="D31" s="25">
        <f>C31*(D21+D27)</f>
        <v>43.804852750000009</v>
      </c>
    </row>
    <row r="32" spans="1:4" ht="12" customHeight="1">
      <c r="A32" s="7" t="s">
        <v>9</v>
      </c>
      <c r="B32" s="8" t="s">
        <v>41</v>
      </c>
      <c r="C32" s="24">
        <v>5.0000000000000001E-3</v>
      </c>
      <c r="D32" s="25">
        <f>C32*(D21+D27)</f>
        <v>8.7609705500000015</v>
      </c>
    </row>
    <row r="33" spans="1:4" ht="12" customHeight="1">
      <c r="A33" s="7" t="s">
        <v>11</v>
      </c>
      <c r="B33" s="8" t="s">
        <v>42</v>
      </c>
      <c r="C33" s="24">
        <v>1.4999999999999999E-2</v>
      </c>
      <c r="D33" s="25">
        <f>C33*(D21+D27)</f>
        <v>26.282911650000003</v>
      </c>
    </row>
    <row r="34" spans="1:4" ht="12" customHeight="1">
      <c r="A34" s="7" t="s">
        <v>25</v>
      </c>
      <c r="B34" s="8" t="s">
        <v>43</v>
      </c>
      <c r="C34" s="24">
        <v>0.01</v>
      </c>
      <c r="D34" s="25">
        <f>C34*(D21+D27)</f>
        <v>17.521941100000003</v>
      </c>
    </row>
    <row r="35" spans="1:4" ht="12" customHeight="1">
      <c r="A35" s="7" t="s">
        <v>26</v>
      </c>
      <c r="B35" s="8" t="s">
        <v>44</v>
      </c>
      <c r="C35" s="24">
        <v>6.0000000000000001E-3</v>
      </c>
      <c r="D35" s="25">
        <f>C35*(D21+D27)</f>
        <v>10.513164660000001</v>
      </c>
    </row>
    <row r="36" spans="1:4" ht="12" customHeight="1">
      <c r="A36" s="7" t="s">
        <v>45</v>
      </c>
      <c r="B36" s="8" t="s">
        <v>46</v>
      </c>
      <c r="C36" s="24">
        <v>2E-3</v>
      </c>
      <c r="D36" s="25">
        <f>C36*(D21+D27)</f>
        <v>3.5043882200000005</v>
      </c>
    </row>
    <row r="37" spans="1:4" ht="12" customHeight="1">
      <c r="A37" s="7" t="s">
        <v>47</v>
      </c>
      <c r="B37" s="8" t="s">
        <v>48</v>
      </c>
      <c r="C37" s="24">
        <v>7.9998E-2</v>
      </c>
      <c r="D37" s="25">
        <f>C37*(D21+D27)</f>
        <v>140.17202441178</v>
      </c>
    </row>
    <row r="38" spans="1:4" ht="12" customHeight="1">
      <c r="A38" s="97" t="s">
        <v>28</v>
      </c>
      <c r="B38" s="99"/>
      <c r="C38" s="26">
        <f>SUM(C30:C37)</f>
        <v>0.34299800000000003</v>
      </c>
      <c r="D38" s="22">
        <f>SUM(D30:D37)-0.02</f>
        <v>600.97025334178011</v>
      </c>
    </row>
    <row r="39" spans="1:4" ht="12" customHeight="1">
      <c r="A39" s="103" t="s">
        <v>49</v>
      </c>
      <c r="B39" s="103"/>
      <c r="C39" s="103"/>
      <c r="D39" s="103"/>
    </row>
    <row r="40" spans="1:4" ht="12" customHeight="1">
      <c r="A40" s="23" t="s">
        <v>50</v>
      </c>
      <c r="B40" s="38" t="s">
        <v>51</v>
      </c>
      <c r="C40" s="28"/>
      <c r="D40" s="38" t="s">
        <v>33</v>
      </c>
    </row>
    <row r="41" spans="1:4" ht="12" customHeight="1">
      <c r="A41" s="7" t="s">
        <v>4</v>
      </c>
      <c r="B41" s="95" t="s">
        <v>52</v>
      </c>
      <c r="C41" s="96"/>
      <c r="D41" s="25">
        <f>(9.24*2*22)-(D17*0.06)</f>
        <v>319.2654</v>
      </c>
    </row>
    <row r="42" spans="1:4" ht="12" customHeight="1">
      <c r="A42" s="7" t="s">
        <v>6</v>
      </c>
      <c r="B42" s="95" t="s">
        <v>140</v>
      </c>
      <c r="C42" s="96"/>
      <c r="D42" s="25">
        <v>456.72</v>
      </c>
    </row>
    <row r="43" spans="1:4" ht="12" customHeight="1">
      <c r="A43" s="7" t="s">
        <v>9</v>
      </c>
      <c r="B43" s="8" t="s">
        <v>141</v>
      </c>
      <c r="C43" s="17"/>
      <c r="D43" s="25">
        <v>141.85</v>
      </c>
    </row>
    <row r="44" spans="1:4" ht="12" customHeight="1">
      <c r="A44" s="7" t="s">
        <v>11</v>
      </c>
      <c r="B44" s="8" t="s">
        <v>142</v>
      </c>
      <c r="C44" s="17"/>
      <c r="D44" s="25">
        <v>2.4</v>
      </c>
    </row>
    <row r="45" spans="1:4" ht="12" customHeight="1">
      <c r="A45" s="7" t="s">
        <v>25</v>
      </c>
      <c r="B45" s="8" t="s">
        <v>143</v>
      </c>
      <c r="C45" s="17"/>
      <c r="D45" s="25">
        <v>14.5</v>
      </c>
    </row>
    <row r="46" spans="1:4" ht="12" customHeight="1">
      <c r="A46" s="97" t="s">
        <v>28</v>
      </c>
      <c r="B46" s="99"/>
      <c r="C46" s="17"/>
      <c r="D46" s="20">
        <f>SUM(D41:D45)</f>
        <v>934.73540000000003</v>
      </c>
    </row>
    <row r="47" spans="1:4" ht="12" customHeight="1">
      <c r="A47" s="103" t="s">
        <v>54</v>
      </c>
      <c r="B47" s="103"/>
      <c r="C47" s="103"/>
      <c r="D47" s="103"/>
    </row>
    <row r="48" spans="1:4" ht="12" customHeight="1">
      <c r="A48" s="29">
        <v>2</v>
      </c>
      <c r="B48" s="38" t="s">
        <v>55</v>
      </c>
      <c r="C48" s="27" t="s">
        <v>21</v>
      </c>
      <c r="D48" s="38" t="s">
        <v>33</v>
      </c>
    </row>
    <row r="49" spans="1:4" ht="12" customHeight="1">
      <c r="A49" s="30" t="s">
        <v>31</v>
      </c>
      <c r="B49" s="8" t="s">
        <v>32</v>
      </c>
      <c r="C49" s="17"/>
      <c r="D49" s="25">
        <f>D27</f>
        <v>297.28411</v>
      </c>
    </row>
    <row r="50" spans="1:4" ht="12" customHeight="1">
      <c r="A50" s="30" t="s">
        <v>37</v>
      </c>
      <c r="B50" s="8" t="s">
        <v>38</v>
      </c>
      <c r="C50" s="17"/>
      <c r="D50" s="18">
        <f>D38</f>
        <v>600.97025334178011</v>
      </c>
    </row>
    <row r="51" spans="1:4" ht="12" customHeight="1">
      <c r="A51" s="30" t="s">
        <v>50</v>
      </c>
      <c r="B51" s="8" t="s">
        <v>51</v>
      </c>
      <c r="C51" s="17"/>
      <c r="D51" s="25">
        <f>D46</f>
        <v>934.73540000000003</v>
      </c>
    </row>
    <row r="52" spans="1:4" ht="12" customHeight="1">
      <c r="A52" s="97" t="s">
        <v>28</v>
      </c>
      <c r="B52" s="99"/>
      <c r="C52" s="17"/>
      <c r="D52" s="22">
        <f>SUM(D49:D51)</f>
        <v>1832.9897633417802</v>
      </c>
    </row>
    <row r="53" spans="1:4" ht="12" customHeight="1">
      <c r="A53" s="103" t="s">
        <v>56</v>
      </c>
      <c r="B53" s="103"/>
      <c r="C53" s="103"/>
      <c r="D53" s="103"/>
    </row>
    <row r="54" spans="1:4" ht="11.25" customHeight="1">
      <c r="A54" s="31">
        <v>3</v>
      </c>
      <c r="B54" s="38" t="s">
        <v>57</v>
      </c>
      <c r="C54" s="23" t="s">
        <v>21</v>
      </c>
      <c r="D54" s="38" t="s">
        <v>33</v>
      </c>
    </row>
    <row r="55" spans="1:4" ht="12" customHeight="1">
      <c r="A55" s="7" t="s">
        <v>4</v>
      </c>
      <c r="B55" s="8" t="s">
        <v>58</v>
      </c>
      <c r="C55" s="24">
        <v>4.1999999999999997E-3</v>
      </c>
      <c r="D55" s="48">
        <f>D21*C55</f>
        <v>6.1106220000000002</v>
      </c>
    </row>
    <row r="56" spans="1:4" ht="12" customHeight="1">
      <c r="A56" s="7" t="s">
        <v>6</v>
      </c>
      <c r="B56" s="8" t="s">
        <v>59</v>
      </c>
      <c r="C56" s="24">
        <f>C55*C37</f>
        <v>3.3599159999999999E-4</v>
      </c>
      <c r="D56" s="48">
        <f>D21*C56</f>
        <v>0.488837538756</v>
      </c>
    </row>
    <row r="57" spans="1:4" ht="12" customHeight="1">
      <c r="A57" s="7" t="s">
        <v>9</v>
      </c>
      <c r="B57" s="8" t="s">
        <v>60</v>
      </c>
      <c r="C57" s="24">
        <v>0.02</v>
      </c>
      <c r="D57" s="48">
        <f>D21*C57</f>
        <v>29.098200000000002</v>
      </c>
    </row>
    <row r="58" spans="1:4" ht="12" customHeight="1">
      <c r="A58" s="7" t="s">
        <v>11</v>
      </c>
      <c r="B58" s="8" t="s">
        <v>61</v>
      </c>
      <c r="C58" s="24">
        <v>1.9439999999999999E-2</v>
      </c>
      <c r="D58" s="48">
        <f>D21*C58</f>
        <v>28.2834504</v>
      </c>
    </row>
    <row r="59" spans="1:4" ht="12" customHeight="1">
      <c r="A59" s="7" t="s">
        <v>25</v>
      </c>
      <c r="B59" s="8" t="s">
        <v>62</v>
      </c>
      <c r="C59" s="24">
        <f>C58*C38</f>
        <v>6.66788112E-3</v>
      </c>
      <c r="D59" s="48">
        <f>D21*C59</f>
        <v>9.701166920299201</v>
      </c>
    </row>
    <row r="60" spans="1:4" ht="12" customHeight="1">
      <c r="A60" s="7" t="s">
        <v>26</v>
      </c>
      <c r="B60" s="8" t="s">
        <v>63</v>
      </c>
      <c r="C60" s="24">
        <v>0.02</v>
      </c>
      <c r="D60" s="48">
        <v>29.09</v>
      </c>
    </row>
    <row r="61" spans="1:4" ht="12" customHeight="1">
      <c r="A61" s="97" t="s">
        <v>28</v>
      </c>
      <c r="B61" s="99"/>
      <c r="C61" s="24">
        <f>SUM(C55:C60)</f>
        <v>7.0643872720000001E-2</v>
      </c>
      <c r="D61" s="20">
        <f>SUM(D55:D60)-0.02</f>
        <v>102.75227685905521</v>
      </c>
    </row>
    <row r="62" spans="1:4" ht="11.25" customHeight="1">
      <c r="A62" s="103" t="s">
        <v>64</v>
      </c>
      <c r="B62" s="103"/>
      <c r="C62" s="103"/>
      <c r="D62" s="103"/>
    </row>
    <row r="63" spans="1:4" ht="11.25" customHeight="1">
      <c r="A63" s="103" t="s">
        <v>65</v>
      </c>
      <c r="B63" s="103"/>
      <c r="C63" s="103"/>
      <c r="D63" s="103"/>
    </row>
    <row r="64" spans="1:4">
      <c r="A64" s="23" t="s">
        <v>66</v>
      </c>
      <c r="B64" s="38" t="s">
        <v>67</v>
      </c>
      <c r="C64" s="23" t="s">
        <v>21</v>
      </c>
      <c r="D64" s="38" t="s">
        <v>33</v>
      </c>
    </row>
    <row r="65" spans="1:4" ht="12" customHeight="1">
      <c r="A65" s="7" t="s">
        <v>4</v>
      </c>
      <c r="B65" s="8" t="s">
        <v>68</v>
      </c>
      <c r="C65" s="24">
        <v>8.3000000000000001E-3</v>
      </c>
      <c r="D65" s="25">
        <v>20.6</v>
      </c>
    </row>
    <row r="66" spans="1:4" ht="12" customHeight="1">
      <c r="A66" s="7" t="s">
        <v>6</v>
      </c>
      <c r="B66" s="8" t="s">
        <v>70</v>
      </c>
      <c r="C66" s="24">
        <v>2.8E-3</v>
      </c>
      <c r="D66" s="25">
        <v>6.86</v>
      </c>
    </row>
    <row r="67" spans="1:4" ht="12" customHeight="1">
      <c r="A67" s="7" t="s">
        <v>9</v>
      </c>
      <c r="B67" s="8" t="s">
        <v>71</v>
      </c>
      <c r="C67" s="24">
        <v>2.9999999999999997E-4</v>
      </c>
      <c r="D67" s="25">
        <v>0.8</v>
      </c>
    </row>
    <row r="68" spans="1:4" ht="12" customHeight="1">
      <c r="A68" s="7" t="s">
        <v>11</v>
      </c>
      <c r="B68" s="8" t="s">
        <v>72</v>
      </c>
      <c r="C68" s="24">
        <v>2.0000000000000001E-4</v>
      </c>
      <c r="D68" s="25">
        <v>0.49</v>
      </c>
    </row>
    <row r="69" spans="1:4" ht="12" customHeight="1">
      <c r="A69" s="7" t="s">
        <v>25</v>
      </c>
      <c r="B69" s="8" t="s">
        <v>144</v>
      </c>
      <c r="C69" s="24">
        <v>2.0000000000000001E-4</v>
      </c>
      <c r="D69" s="25">
        <v>0.49</v>
      </c>
    </row>
    <row r="70" spans="1:4" ht="12" customHeight="1">
      <c r="A70" s="7"/>
      <c r="B70" s="8"/>
      <c r="C70" s="24"/>
      <c r="D70" s="25">
        <f>ROUND((D21+D52+D61-D41-D42)*C70,2)</f>
        <v>0</v>
      </c>
    </row>
    <row r="71" spans="1:4" ht="12" customHeight="1">
      <c r="A71" s="97" t="s">
        <v>28</v>
      </c>
      <c r="B71" s="99"/>
      <c r="C71" s="24">
        <f>SUM(C65:C70)</f>
        <v>1.1800000000000001E-2</v>
      </c>
      <c r="D71" s="20">
        <f>SUM(D65:D70)</f>
        <v>29.24</v>
      </c>
    </row>
    <row r="72" spans="1:4" ht="12" customHeight="1">
      <c r="A72" s="103" t="s">
        <v>111</v>
      </c>
      <c r="B72" s="103"/>
      <c r="C72" s="103"/>
      <c r="D72" s="103"/>
    </row>
    <row r="73" spans="1:4" ht="11.25" customHeight="1">
      <c r="A73" s="23" t="s">
        <v>73</v>
      </c>
      <c r="B73" s="38" t="s">
        <v>74</v>
      </c>
      <c r="C73" s="27" t="s">
        <v>21</v>
      </c>
      <c r="D73" s="38" t="s">
        <v>33</v>
      </c>
    </row>
    <row r="74" spans="1:4" ht="11.25" customHeight="1">
      <c r="A74" s="7" t="s">
        <v>4</v>
      </c>
      <c r="B74" s="8" t="s">
        <v>75</v>
      </c>
      <c r="C74" s="17"/>
      <c r="D74" s="32" t="s">
        <v>76</v>
      </c>
    </row>
    <row r="75" spans="1:4" ht="11.25" customHeight="1">
      <c r="A75" s="7" t="s">
        <v>6</v>
      </c>
      <c r="B75" s="8" t="s">
        <v>109</v>
      </c>
      <c r="C75" s="17"/>
      <c r="D75" s="25" t="s">
        <v>76</v>
      </c>
    </row>
    <row r="76" spans="1:4" ht="11.25" customHeight="1">
      <c r="A76" s="97" t="s">
        <v>28</v>
      </c>
      <c r="B76" s="99"/>
      <c r="C76" s="17"/>
      <c r="D76" s="20">
        <f>SUM(D74:D75)</f>
        <v>0</v>
      </c>
    </row>
    <row r="77" spans="1:4" ht="12" customHeight="1">
      <c r="A77" s="103" t="s">
        <v>77</v>
      </c>
      <c r="B77" s="103"/>
      <c r="C77" s="103"/>
      <c r="D77" s="103"/>
    </row>
    <row r="78" spans="1:4" ht="11.25" customHeight="1">
      <c r="A78" s="29">
        <v>4</v>
      </c>
      <c r="B78" s="38" t="s">
        <v>78</v>
      </c>
      <c r="C78" s="23" t="s">
        <v>21</v>
      </c>
      <c r="D78" s="38" t="s">
        <v>33</v>
      </c>
    </row>
    <row r="79" spans="1:4" ht="12" customHeight="1">
      <c r="A79" s="30" t="s">
        <v>66</v>
      </c>
      <c r="B79" s="8" t="s">
        <v>69</v>
      </c>
      <c r="C79" s="24">
        <v>1.18E-2</v>
      </c>
      <c r="D79" s="25">
        <f>D71</f>
        <v>29.24</v>
      </c>
    </row>
    <row r="80" spans="1:4" ht="12" customHeight="1">
      <c r="A80" s="30" t="s">
        <v>73</v>
      </c>
      <c r="B80" s="8" t="s">
        <v>74</v>
      </c>
      <c r="C80" s="17"/>
      <c r="D80" s="25">
        <f>D76</f>
        <v>0</v>
      </c>
    </row>
    <row r="81" spans="1:5" ht="12" customHeight="1">
      <c r="A81" s="97" t="s">
        <v>28</v>
      </c>
      <c r="B81" s="99"/>
      <c r="C81" s="17"/>
      <c r="D81" s="20">
        <f>SUM(D79:D80)</f>
        <v>29.24</v>
      </c>
    </row>
    <row r="82" spans="1:5" ht="12" customHeight="1">
      <c r="A82" s="103" t="s">
        <v>79</v>
      </c>
      <c r="B82" s="103"/>
      <c r="C82" s="103"/>
      <c r="D82" s="103"/>
    </row>
    <row r="83" spans="1:5" ht="11.25" customHeight="1">
      <c r="A83" s="31">
        <v>5</v>
      </c>
      <c r="B83" s="38" t="s">
        <v>80</v>
      </c>
      <c r="C83" s="28"/>
      <c r="D83" s="38" t="s">
        <v>33</v>
      </c>
    </row>
    <row r="84" spans="1:5" ht="12" customHeight="1">
      <c r="A84" s="7" t="s">
        <v>4</v>
      </c>
      <c r="B84" s="8" t="s">
        <v>81</v>
      </c>
      <c r="C84" s="17"/>
      <c r="D84" s="25">
        <f>Insumos!E10</f>
        <v>61.333333333333336</v>
      </c>
    </row>
    <row r="85" spans="1:5" ht="12" customHeight="1">
      <c r="A85" s="7" t="s">
        <v>6</v>
      </c>
      <c r="B85" s="8" t="s">
        <v>82</v>
      </c>
      <c r="C85" s="17"/>
      <c r="D85" s="25">
        <v>0</v>
      </c>
    </row>
    <row r="86" spans="1:5" ht="12" customHeight="1">
      <c r="A86" s="7" t="s">
        <v>9</v>
      </c>
      <c r="B86" s="8" t="s">
        <v>27</v>
      </c>
      <c r="C86" s="17"/>
      <c r="D86" s="21"/>
    </row>
    <row r="87" spans="1:5" ht="12" customHeight="1">
      <c r="A87" s="97" t="s">
        <v>28</v>
      </c>
      <c r="B87" s="99"/>
      <c r="C87" s="17"/>
      <c r="D87" s="20">
        <f>SUM(D84:D86)</f>
        <v>61.333333333333336</v>
      </c>
    </row>
    <row r="88" spans="1:5" ht="12" customHeight="1">
      <c r="A88" s="103" t="s">
        <v>83</v>
      </c>
      <c r="B88" s="103"/>
      <c r="C88" s="103"/>
      <c r="D88" s="103"/>
    </row>
    <row r="89" spans="1:5" ht="11.25" customHeight="1">
      <c r="A89" s="31">
        <v>6</v>
      </c>
      <c r="B89" s="38" t="s">
        <v>84</v>
      </c>
      <c r="C89" s="23" t="s">
        <v>21</v>
      </c>
      <c r="D89" s="38" t="s">
        <v>33</v>
      </c>
    </row>
    <row r="90" spans="1:5" ht="12" customHeight="1">
      <c r="A90" s="7" t="s">
        <v>4</v>
      </c>
      <c r="B90" s="8" t="s">
        <v>85</v>
      </c>
      <c r="C90" s="24">
        <v>2.8E-3</v>
      </c>
      <c r="D90" s="25">
        <f>C90*D104</f>
        <v>9.7474030458956715</v>
      </c>
    </row>
    <row r="91" spans="1:5" ht="12" customHeight="1">
      <c r="A91" s="7" t="s">
        <v>6</v>
      </c>
      <c r="B91" s="8" t="s">
        <v>86</v>
      </c>
      <c r="C91" s="24">
        <v>3.8899999999999997E-2</v>
      </c>
      <c r="D91" s="25">
        <f>C91*(D90+D104)</f>
        <v>135.79845200896449</v>
      </c>
      <c r="E91" s="51">
        <f>C93+C94+C95</f>
        <v>5.6499999999999995E-2</v>
      </c>
    </row>
    <row r="92" spans="1:5" ht="12" customHeight="1">
      <c r="A92" s="7" t="s">
        <v>9</v>
      </c>
      <c r="B92" s="8" t="s">
        <v>87</v>
      </c>
      <c r="C92" s="26">
        <f>SUM(C93:C95)</f>
        <v>5.6499999999999995E-2</v>
      </c>
      <c r="D92" s="20"/>
      <c r="E92" s="50">
        <f>D90+D91+D104</f>
        <v>3626.7612285890286</v>
      </c>
    </row>
    <row r="93" spans="1:5" ht="12" customHeight="1">
      <c r="A93" s="17"/>
      <c r="B93" s="8" t="s">
        <v>88</v>
      </c>
      <c r="C93" s="24">
        <v>6.4999999999999997E-3</v>
      </c>
      <c r="D93" s="25">
        <v>22.42</v>
      </c>
      <c r="E93" s="52">
        <f>E92/(1-E91)</f>
        <v>3843.9440684568399</v>
      </c>
    </row>
    <row r="94" spans="1:5" ht="12" customHeight="1">
      <c r="A94" s="17"/>
      <c r="B94" s="8" t="s">
        <v>89</v>
      </c>
      <c r="C94" s="24">
        <v>0.03</v>
      </c>
      <c r="D94" s="25">
        <v>103.51</v>
      </c>
    </row>
    <row r="95" spans="1:5" ht="12" customHeight="1">
      <c r="A95" s="17"/>
      <c r="B95" s="8" t="s">
        <v>90</v>
      </c>
      <c r="C95" s="24">
        <v>0.02</v>
      </c>
      <c r="D95" s="25">
        <v>69</v>
      </c>
    </row>
    <row r="96" spans="1:5" ht="12" customHeight="1">
      <c r="A96" s="97" t="s">
        <v>28</v>
      </c>
      <c r="B96" s="99"/>
      <c r="C96" s="49">
        <f>C90+C91+C93+C94+C95</f>
        <v>9.8199999999999996E-2</v>
      </c>
      <c r="D96" s="20">
        <f>SUM(D90:D95)</f>
        <v>340.47585505486018</v>
      </c>
    </row>
    <row r="97" spans="1:4" ht="12" customHeight="1">
      <c r="A97" s="103" t="s">
        <v>91</v>
      </c>
      <c r="B97" s="103"/>
      <c r="C97" s="103"/>
      <c r="D97" s="103"/>
    </row>
    <row r="98" spans="1:4" ht="11.25" customHeight="1">
      <c r="A98" s="33"/>
      <c r="B98" s="104" t="s">
        <v>92</v>
      </c>
      <c r="C98" s="105"/>
      <c r="D98" s="38" t="s">
        <v>33</v>
      </c>
    </row>
    <row r="99" spans="1:4" ht="12" customHeight="1">
      <c r="A99" s="34" t="s">
        <v>4</v>
      </c>
      <c r="B99" s="95" t="s">
        <v>19</v>
      </c>
      <c r="C99" s="96"/>
      <c r="D99" s="18">
        <f>D21</f>
        <v>1454.91</v>
      </c>
    </row>
    <row r="100" spans="1:4" ht="12" customHeight="1">
      <c r="A100" s="34" t="s">
        <v>6</v>
      </c>
      <c r="B100" s="95" t="s">
        <v>29</v>
      </c>
      <c r="C100" s="96"/>
      <c r="D100" s="18">
        <f>D52</f>
        <v>1832.9897633417802</v>
      </c>
    </row>
    <row r="101" spans="1:4" ht="12" customHeight="1">
      <c r="A101" s="34" t="s">
        <v>9</v>
      </c>
      <c r="B101" s="95" t="s">
        <v>56</v>
      </c>
      <c r="C101" s="96"/>
      <c r="D101" s="25">
        <f>D61</f>
        <v>102.75227685905521</v>
      </c>
    </row>
    <row r="102" spans="1:4" ht="12" customHeight="1">
      <c r="A102" s="34" t="s">
        <v>11</v>
      </c>
      <c r="B102" s="95" t="s">
        <v>64</v>
      </c>
      <c r="C102" s="96"/>
      <c r="D102" s="25">
        <f>D81</f>
        <v>29.24</v>
      </c>
    </row>
    <row r="103" spans="1:4" ht="12" customHeight="1">
      <c r="A103" s="34" t="s">
        <v>25</v>
      </c>
      <c r="B103" s="95" t="s">
        <v>79</v>
      </c>
      <c r="C103" s="96"/>
      <c r="D103" s="25">
        <f>D87</f>
        <v>61.333333333333336</v>
      </c>
    </row>
    <row r="104" spans="1:4" ht="12" customHeight="1">
      <c r="A104" s="97" t="s">
        <v>93</v>
      </c>
      <c r="B104" s="98"/>
      <c r="C104" s="99"/>
      <c r="D104" s="22">
        <f>SUM(D99:D103)-0.01</f>
        <v>3481.2153735341685</v>
      </c>
    </row>
    <row r="105" spans="1:4" ht="12" customHeight="1">
      <c r="A105" s="34" t="s">
        <v>26</v>
      </c>
      <c r="B105" s="95" t="s">
        <v>94</v>
      </c>
      <c r="C105" s="96"/>
      <c r="D105" s="25">
        <f>D96</f>
        <v>340.47585505486018</v>
      </c>
    </row>
    <row r="106" spans="1:4" ht="12" customHeight="1">
      <c r="A106" s="100" t="s">
        <v>95</v>
      </c>
      <c r="B106" s="101"/>
      <c r="C106" s="102"/>
      <c r="D106" s="35">
        <f>SUM(D104:D105)</f>
        <v>3821.6912285890285</v>
      </c>
    </row>
    <row r="107" spans="1:4" ht="11.25" customHeight="1">
      <c r="A107" s="100" t="s">
        <v>148</v>
      </c>
      <c r="B107" s="101"/>
      <c r="C107" s="102"/>
      <c r="D107" s="35">
        <f>D106*2</f>
        <v>7643.3824571780569</v>
      </c>
    </row>
    <row r="108" spans="1:4" s="60" customFormat="1" ht="61.5" customHeight="1">
      <c r="A108" s="94" t="s">
        <v>112</v>
      </c>
      <c r="B108" s="94"/>
      <c r="C108" s="94"/>
      <c r="D108" s="94"/>
    </row>
    <row r="109" spans="1:4" ht="29.1" customHeight="1">
      <c r="A109" s="112" t="s">
        <v>156</v>
      </c>
      <c r="B109" s="112"/>
      <c r="C109" s="112"/>
      <c r="D109" s="112"/>
    </row>
  </sheetData>
  <mergeCells count="44">
    <mergeCell ref="A109:D109"/>
    <mergeCell ref="A38:B38"/>
    <mergeCell ref="A1:D1"/>
    <mergeCell ref="B2:D2"/>
    <mergeCell ref="B3:D3"/>
    <mergeCell ref="A4:D4"/>
    <mergeCell ref="A9:D9"/>
    <mergeCell ref="A15:D15"/>
    <mergeCell ref="A21:B21"/>
    <mergeCell ref="A22:D22"/>
    <mergeCell ref="A23:D23"/>
    <mergeCell ref="A27:B27"/>
    <mergeCell ref="A28:D28"/>
    <mergeCell ref="A72:D72"/>
    <mergeCell ref="A39:D39"/>
    <mergeCell ref="B41:C41"/>
    <mergeCell ref="B42:C42"/>
    <mergeCell ref="A46:B46"/>
    <mergeCell ref="A47:D47"/>
    <mergeCell ref="A52:B52"/>
    <mergeCell ref="A53:D53"/>
    <mergeCell ref="A61:B61"/>
    <mergeCell ref="A62:D62"/>
    <mergeCell ref="A63:D63"/>
    <mergeCell ref="A71:B71"/>
    <mergeCell ref="B101:C101"/>
    <mergeCell ref="A76:B76"/>
    <mergeCell ref="A77:D77"/>
    <mergeCell ref="A81:B81"/>
    <mergeCell ref="A82:D82"/>
    <mergeCell ref="A87:B87"/>
    <mergeCell ref="A88:D88"/>
    <mergeCell ref="A96:B96"/>
    <mergeCell ref="A97:D97"/>
    <mergeCell ref="B98:C98"/>
    <mergeCell ref="B99:C99"/>
    <mergeCell ref="B100:C100"/>
    <mergeCell ref="A108:D108"/>
    <mergeCell ref="B102:C102"/>
    <mergeCell ref="B103:C103"/>
    <mergeCell ref="A104:C104"/>
    <mergeCell ref="B105:C105"/>
    <mergeCell ref="A106:C106"/>
    <mergeCell ref="A107:C107"/>
  </mergeCells>
  <printOptions horizontalCentered="1"/>
  <pageMargins left="0.11811023622047245" right="0.11811023622047245" top="0.74803149606299213" bottom="0.74803149606299213" header="0.31496062992125984" footer="0.31496062992125984"/>
  <pageSetup paperSize="9" scale="9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8993F6-C0CD-4D9C-B54B-03A69C46E940}">
  <dimension ref="A1:E109"/>
  <sheetViews>
    <sheetView topLeftCell="A88" zoomScaleNormal="100" workbookViewId="0">
      <selection activeCell="E110" sqref="E110"/>
    </sheetView>
  </sheetViews>
  <sheetFormatPr defaultRowHeight="11.25"/>
  <cols>
    <col min="1" max="1" width="12.1640625" style="1" customWidth="1"/>
    <col min="2" max="2" width="54" style="1" customWidth="1"/>
    <col min="3" max="3" width="14.6640625" style="1" customWidth="1"/>
    <col min="4" max="4" width="24.33203125" style="1" customWidth="1"/>
    <col min="5" max="5" width="13.5" style="1" bestFit="1" customWidth="1"/>
    <col min="6" max="16384" width="9.33203125" style="1"/>
  </cols>
  <sheetData>
    <row r="1" spans="1:4" ht="12" customHeight="1">
      <c r="A1" s="106" t="s">
        <v>0</v>
      </c>
      <c r="B1" s="106"/>
      <c r="C1" s="106"/>
      <c r="D1" s="106"/>
    </row>
    <row r="2" spans="1:4" ht="12" customHeight="1">
      <c r="A2" s="2" t="s">
        <v>1</v>
      </c>
      <c r="B2" s="107" t="s">
        <v>153</v>
      </c>
      <c r="C2" s="107"/>
      <c r="D2" s="107"/>
    </row>
    <row r="3" spans="1:4" ht="12" customHeight="1">
      <c r="A3" s="3" t="s">
        <v>2</v>
      </c>
      <c r="B3" s="107" t="s">
        <v>154</v>
      </c>
      <c r="C3" s="107"/>
      <c r="D3" s="107"/>
    </row>
    <row r="4" spans="1:4" ht="12" customHeight="1">
      <c r="A4" s="107" t="s">
        <v>3</v>
      </c>
      <c r="B4" s="107"/>
      <c r="C4" s="107"/>
      <c r="D4" s="107"/>
    </row>
    <row r="5" spans="1:4" ht="12" customHeight="1">
      <c r="A5" s="4" t="s">
        <v>4</v>
      </c>
      <c r="B5" s="5" t="s">
        <v>5</v>
      </c>
      <c r="C5" s="6"/>
      <c r="D5" s="59" t="s">
        <v>155</v>
      </c>
    </row>
    <row r="6" spans="1:4" ht="12" customHeight="1">
      <c r="A6" s="7" t="s">
        <v>6</v>
      </c>
      <c r="B6" s="8" t="s">
        <v>7</v>
      </c>
      <c r="C6" s="9"/>
      <c r="D6" s="41" t="s">
        <v>8</v>
      </c>
    </row>
    <row r="7" spans="1:4" ht="12" customHeight="1">
      <c r="A7" s="7" t="s">
        <v>9</v>
      </c>
      <c r="B7" s="8" t="s">
        <v>10</v>
      </c>
      <c r="C7" s="10"/>
      <c r="D7" s="41" t="s">
        <v>122</v>
      </c>
    </row>
    <row r="8" spans="1:4" ht="12" customHeight="1">
      <c r="A8" s="7" t="s">
        <v>11</v>
      </c>
      <c r="B8" s="8" t="s">
        <v>12</v>
      </c>
      <c r="C8" s="10"/>
      <c r="D8" s="42">
        <v>12</v>
      </c>
    </row>
    <row r="9" spans="1:4" ht="12" customHeight="1">
      <c r="A9" s="108" t="s">
        <v>13</v>
      </c>
      <c r="B9" s="108"/>
      <c r="C9" s="108"/>
      <c r="D9" s="108"/>
    </row>
    <row r="10" spans="1:4" ht="12" customHeight="1">
      <c r="A10" s="11">
        <v>1</v>
      </c>
      <c r="B10" s="12" t="s">
        <v>14</v>
      </c>
      <c r="C10" s="12"/>
      <c r="D10" s="39" t="s">
        <v>126</v>
      </c>
    </row>
    <row r="11" spans="1:4" ht="12" customHeight="1">
      <c r="A11" s="11">
        <v>2</v>
      </c>
      <c r="B11" s="12" t="s">
        <v>15</v>
      </c>
      <c r="C11" s="12"/>
      <c r="D11" s="36">
        <v>2200</v>
      </c>
    </row>
    <row r="12" spans="1:4" ht="12" customHeight="1">
      <c r="A12" s="11">
        <v>3</v>
      </c>
      <c r="B12" s="8" t="s">
        <v>16</v>
      </c>
      <c r="C12" s="13"/>
      <c r="D12" s="83" t="s">
        <v>133</v>
      </c>
    </row>
    <row r="13" spans="1:4" ht="12" customHeight="1">
      <c r="A13" s="11">
        <v>4</v>
      </c>
      <c r="B13" s="12" t="s">
        <v>17</v>
      </c>
      <c r="C13" s="12"/>
      <c r="D13" s="40" t="s">
        <v>147</v>
      </c>
    </row>
    <row r="14" spans="1:4" ht="12" customHeight="1">
      <c r="A14" s="11">
        <v>5</v>
      </c>
      <c r="B14" s="12" t="s">
        <v>18</v>
      </c>
      <c r="C14" s="14"/>
      <c r="D14" s="37">
        <v>44927</v>
      </c>
    </row>
    <row r="15" spans="1:4" ht="12" customHeight="1">
      <c r="A15" s="109" t="s">
        <v>19</v>
      </c>
      <c r="B15" s="110"/>
      <c r="C15" s="110"/>
      <c r="D15" s="111"/>
    </row>
    <row r="16" spans="1:4" ht="12" customHeight="1">
      <c r="A16" s="15">
        <v>1</v>
      </c>
      <c r="B16" s="38" t="s">
        <v>20</v>
      </c>
      <c r="C16" s="16" t="s">
        <v>21</v>
      </c>
      <c r="D16" s="38" t="s">
        <v>33</v>
      </c>
    </row>
    <row r="17" spans="1:4" ht="12" customHeight="1">
      <c r="A17" s="7" t="s">
        <v>4</v>
      </c>
      <c r="B17" s="8" t="s">
        <v>22</v>
      </c>
      <c r="C17" s="17"/>
      <c r="D17" s="18">
        <v>2200</v>
      </c>
    </row>
    <row r="18" spans="1:4" ht="12" customHeight="1">
      <c r="A18" s="7" t="s">
        <v>6</v>
      </c>
      <c r="B18" s="8" t="s">
        <v>23</v>
      </c>
      <c r="C18" s="19">
        <v>0.3</v>
      </c>
      <c r="D18" s="20"/>
    </row>
    <row r="19" spans="1:4" ht="12" customHeight="1">
      <c r="A19" s="7" t="s">
        <v>9</v>
      </c>
      <c r="B19" s="8" t="s">
        <v>24</v>
      </c>
      <c r="C19" s="17"/>
      <c r="D19" s="21"/>
    </row>
    <row r="20" spans="1:4" ht="12" customHeight="1">
      <c r="A20" s="7" t="s">
        <v>11</v>
      </c>
      <c r="B20" s="8" t="s">
        <v>110</v>
      </c>
      <c r="C20" s="17"/>
      <c r="D20" s="21"/>
    </row>
    <row r="21" spans="1:4" ht="12" customHeight="1">
      <c r="A21" s="97" t="s">
        <v>28</v>
      </c>
      <c r="B21" s="99"/>
      <c r="C21" s="17"/>
      <c r="D21" s="22">
        <f>SUM(D17:D20)</f>
        <v>2200</v>
      </c>
    </row>
    <row r="22" spans="1:4" ht="12" customHeight="1">
      <c r="A22" s="103" t="s">
        <v>29</v>
      </c>
      <c r="B22" s="103"/>
      <c r="C22" s="103"/>
      <c r="D22" s="103"/>
    </row>
    <row r="23" spans="1:4" ht="12" customHeight="1">
      <c r="A23" s="103" t="s">
        <v>30</v>
      </c>
      <c r="B23" s="103"/>
      <c r="C23" s="103"/>
      <c r="D23" s="103"/>
    </row>
    <row r="24" spans="1:4" ht="12" customHeight="1">
      <c r="A24" s="23" t="s">
        <v>31</v>
      </c>
      <c r="B24" s="38" t="s">
        <v>32</v>
      </c>
      <c r="C24" s="23" t="s">
        <v>21</v>
      </c>
      <c r="D24" s="38" t="s">
        <v>33</v>
      </c>
    </row>
    <row r="25" spans="1:4" ht="12" customHeight="1">
      <c r="A25" s="7" t="s">
        <v>4</v>
      </c>
      <c r="B25" s="8" t="s">
        <v>34</v>
      </c>
      <c r="C25" s="24">
        <v>8.3333000000000004E-2</v>
      </c>
      <c r="D25" s="25">
        <f>C25*D21</f>
        <v>183.33260000000001</v>
      </c>
    </row>
    <row r="26" spans="1:4" ht="12" customHeight="1">
      <c r="A26" s="7" t="s">
        <v>6</v>
      </c>
      <c r="B26" s="8" t="s">
        <v>35</v>
      </c>
      <c r="C26" s="24">
        <v>0.121</v>
      </c>
      <c r="D26" s="25">
        <f>C26*D21</f>
        <v>266.2</v>
      </c>
    </row>
    <row r="27" spans="1:4" ht="12" customHeight="1">
      <c r="A27" s="97" t="s">
        <v>28</v>
      </c>
      <c r="B27" s="99"/>
      <c r="C27" s="26">
        <v>0.20430000000000001</v>
      </c>
      <c r="D27" s="20">
        <f>SUM(D25:D26)</f>
        <v>449.5326</v>
      </c>
    </row>
    <row r="28" spans="1:4" ht="12" customHeight="1">
      <c r="A28" s="103" t="s">
        <v>36</v>
      </c>
      <c r="B28" s="103"/>
      <c r="C28" s="103"/>
      <c r="D28" s="103"/>
    </row>
    <row r="29" spans="1:4" ht="12" customHeight="1">
      <c r="A29" s="23" t="s">
        <v>37</v>
      </c>
      <c r="B29" s="38" t="s">
        <v>38</v>
      </c>
      <c r="C29" s="23" t="s">
        <v>21</v>
      </c>
      <c r="D29" s="38" t="s">
        <v>33</v>
      </c>
    </row>
    <row r="30" spans="1:4" ht="12" customHeight="1">
      <c r="A30" s="7" t="s">
        <v>4</v>
      </c>
      <c r="B30" s="8" t="s">
        <v>39</v>
      </c>
      <c r="C30" s="24">
        <v>0.2</v>
      </c>
      <c r="D30" s="25">
        <f>C30*(D21+D27)</f>
        <v>529.90652</v>
      </c>
    </row>
    <row r="31" spans="1:4" ht="12" customHeight="1">
      <c r="A31" s="7" t="s">
        <v>6</v>
      </c>
      <c r="B31" s="8" t="s">
        <v>40</v>
      </c>
      <c r="C31" s="24">
        <v>2.5000000000000001E-2</v>
      </c>
      <c r="D31" s="25">
        <v>96.42</v>
      </c>
    </row>
    <row r="32" spans="1:4" ht="12" customHeight="1">
      <c r="A32" s="7" t="s">
        <v>9</v>
      </c>
      <c r="B32" s="8" t="s">
        <v>41</v>
      </c>
      <c r="C32" s="24">
        <v>5.0000000000000001E-3</v>
      </c>
      <c r="D32" s="25">
        <v>19.28</v>
      </c>
    </row>
    <row r="33" spans="1:4" ht="12" customHeight="1">
      <c r="A33" s="7" t="s">
        <v>11</v>
      </c>
      <c r="B33" s="8" t="s">
        <v>42</v>
      </c>
      <c r="C33" s="24">
        <v>1.4999999999999999E-2</v>
      </c>
      <c r="D33" s="25">
        <v>57.85</v>
      </c>
    </row>
    <row r="34" spans="1:4" ht="12" customHeight="1">
      <c r="A34" s="7" t="s">
        <v>25</v>
      </c>
      <c r="B34" s="8" t="s">
        <v>43</v>
      </c>
      <c r="C34" s="24">
        <v>0.01</v>
      </c>
      <c r="D34" s="25">
        <f>C34*(D21+D27)</f>
        <v>26.495326000000002</v>
      </c>
    </row>
    <row r="35" spans="1:4" ht="12" customHeight="1">
      <c r="A35" s="7" t="s">
        <v>26</v>
      </c>
      <c r="B35" s="8" t="s">
        <v>44</v>
      </c>
      <c r="C35" s="24">
        <v>6.0000000000000001E-3</v>
      </c>
      <c r="D35" s="25">
        <f>C35*(D21+D27)</f>
        <v>15.8971956</v>
      </c>
    </row>
    <row r="36" spans="1:4" ht="12" customHeight="1">
      <c r="A36" s="7" t="s">
        <v>45</v>
      </c>
      <c r="B36" s="8" t="s">
        <v>46</v>
      </c>
      <c r="C36" s="24">
        <v>2E-3</v>
      </c>
      <c r="D36" s="25">
        <f>C36*(D21+D27)</f>
        <v>5.2990652000000003</v>
      </c>
    </row>
    <row r="37" spans="1:4" ht="12" customHeight="1">
      <c r="A37" s="7" t="s">
        <v>47</v>
      </c>
      <c r="B37" s="8" t="s">
        <v>48</v>
      </c>
      <c r="C37" s="24">
        <v>0.08</v>
      </c>
      <c r="D37" s="25">
        <v>308.56</v>
      </c>
    </row>
    <row r="38" spans="1:4" ht="12" customHeight="1">
      <c r="A38" s="97" t="s">
        <v>28</v>
      </c>
      <c r="B38" s="99"/>
      <c r="C38" s="26">
        <f>SUM(C30:C37)</f>
        <v>0.34300000000000003</v>
      </c>
      <c r="D38" s="22">
        <v>1322.95</v>
      </c>
    </row>
    <row r="39" spans="1:4" ht="12" customHeight="1">
      <c r="A39" s="103" t="s">
        <v>49</v>
      </c>
      <c r="B39" s="103"/>
      <c r="C39" s="103"/>
      <c r="D39" s="103"/>
    </row>
    <row r="40" spans="1:4" ht="12" customHeight="1">
      <c r="A40" s="23" t="s">
        <v>50</v>
      </c>
      <c r="B40" s="38" t="s">
        <v>51</v>
      </c>
      <c r="C40" s="28"/>
      <c r="D40" s="38" t="s">
        <v>33</v>
      </c>
    </row>
    <row r="41" spans="1:4" ht="12" customHeight="1">
      <c r="A41" s="7" t="s">
        <v>4</v>
      </c>
      <c r="B41" s="95" t="s">
        <v>52</v>
      </c>
      <c r="C41" s="96"/>
      <c r="D41" s="25">
        <f>(9.24*2*22)-(D17*0.06)</f>
        <v>274.56</v>
      </c>
    </row>
    <row r="42" spans="1:4" ht="12" customHeight="1">
      <c r="A42" s="7" t="s">
        <v>6</v>
      </c>
      <c r="B42" s="95" t="s">
        <v>53</v>
      </c>
      <c r="C42" s="96"/>
      <c r="D42" s="25">
        <v>456.72</v>
      </c>
    </row>
    <row r="43" spans="1:4" ht="12" customHeight="1">
      <c r="A43" s="7" t="s">
        <v>9</v>
      </c>
      <c r="B43" s="8" t="s">
        <v>141</v>
      </c>
      <c r="C43" s="17"/>
      <c r="D43" s="25">
        <v>141.85</v>
      </c>
    </row>
    <row r="44" spans="1:4" ht="12" customHeight="1">
      <c r="A44" s="7" t="s">
        <v>11</v>
      </c>
      <c r="B44" s="8" t="s">
        <v>142</v>
      </c>
      <c r="C44" s="17"/>
      <c r="D44" s="25">
        <v>2.4</v>
      </c>
    </row>
    <row r="45" spans="1:4" ht="12" customHeight="1">
      <c r="A45" s="7" t="s">
        <v>25</v>
      </c>
      <c r="B45" s="8" t="s">
        <v>143</v>
      </c>
      <c r="C45" s="17"/>
      <c r="D45" s="25">
        <v>14.5</v>
      </c>
    </row>
    <row r="46" spans="1:4" ht="12" customHeight="1">
      <c r="A46" s="97" t="s">
        <v>28</v>
      </c>
      <c r="B46" s="99"/>
      <c r="C46" s="17"/>
      <c r="D46" s="20">
        <f>SUM(D41:D45)</f>
        <v>890.03</v>
      </c>
    </row>
    <row r="47" spans="1:4" ht="12" customHeight="1">
      <c r="A47" s="103" t="s">
        <v>54</v>
      </c>
      <c r="B47" s="103"/>
      <c r="C47" s="103"/>
      <c r="D47" s="103"/>
    </row>
    <row r="48" spans="1:4" ht="12" customHeight="1">
      <c r="A48" s="29">
        <v>2</v>
      </c>
      <c r="B48" s="38" t="s">
        <v>55</v>
      </c>
      <c r="C48" s="27" t="s">
        <v>21</v>
      </c>
      <c r="D48" s="38" t="s">
        <v>33</v>
      </c>
    </row>
    <row r="49" spans="1:4" ht="12" customHeight="1">
      <c r="A49" s="30" t="s">
        <v>31</v>
      </c>
      <c r="B49" s="8" t="s">
        <v>32</v>
      </c>
      <c r="C49" s="17"/>
      <c r="D49" s="25">
        <f>D27</f>
        <v>449.5326</v>
      </c>
    </row>
    <row r="50" spans="1:4" ht="12" customHeight="1">
      <c r="A50" s="30" t="s">
        <v>37</v>
      </c>
      <c r="B50" s="8" t="s">
        <v>38</v>
      </c>
      <c r="C50" s="17"/>
      <c r="D50" s="18">
        <f>D38</f>
        <v>1322.95</v>
      </c>
    </row>
    <row r="51" spans="1:4" ht="12" customHeight="1">
      <c r="A51" s="30" t="s">
        <v>50</v>
      </c>
      <c r="B51" s="8" t="s">
        <v>51</v>
      </c>
      <c r="C51" s="17"/>
      <c r="D51" s="25">
        <f>D46</f>
        <v>890.03</v>
      </c>
    </row>
    <row r="52" spans="1:4" ht="12" customHeight="1">
      <c r="A52" s="97" t="s">
        <v>28</v>
      </c>
      <c r="B52" s="99"/>
      <c r="C52" s="17"/>
      <c r="D52" s="22">
        <f>SUM(D49:D51)</f>
        <v>2662.5126</v>
      </c>
    </row>
    <row r="53" spans="1:4" ht="12" customHeight="1">
      <c r="A53" s="103" t="s">
        <v>56</v>
      </c>
      <c r="B53" s="103"/>
      <c r="C53" s="103"/>
      <c r="D53" s="103"/>
    </row>
    <row r="54" spans="1:4" ht="11.25" customHeight="1">
      <c r="A54" s="31">
        <v>3</v>
      </c>
      <c r="B54" s="38" t="s">
        <v>57</v>
      </c>
      <c r="C54" s="23" t="s">
        <v>21</v>
      </c>
      <c r="D54" s="38" t="s">
        <v>33</v>
      </c>
    </row>
    <row r="55" spans="1:4" ht="12" customHeight="1">
      <c r="A55" s="7" t="s">
        <v>4</v>
      </c>
      <c r="B55" s="8" t="s">
        <v>58</v>
      </c>
      <c r="C55" s="24">
        <v>4.1999999999999997E-3</v>
      </c>
      <c r="D55" s="48">
        <f>D21*C55</f>
        <v>9.24</v>
      </c>
    </row>
    <row r="56" spans="1:4" ht="12" customHeight="1">
      <c r="A56" s="7" t="s">
        <v>6</v>
      </c>
      <c r="B56" s="8" t="s">
        <v>59</v>
      </c>
      <c r="C56" s="24">
        <f>C55*C37</f>
        <v>3.3599999999999998E-4</v>
      </c>
      <c r="D56" s="48">
        <v>1.07</v>
      </c>
    </row>
    <row r="57" spans="1:4" ht="12" customHeight="1">
      <c r="A57" s="7" t="s">
        <v>9</v>
      </c>
      <c r="B57" s="8" t="s">
        <v>60</v>
      </c>
      <c r="C57" s="24">
        <v>0.02</v>
      </c>
      <c r="D57" s="48">
        <f>D21*C57</f>
        <v>44</v>
      </c>
    </row>
    <row r="58" spans="1:4" ht="12" customHeight="1">
      <c r="A58" s="7" t="s">
        <v>11</v>
      </c>
      <c r="B58" s="8" t="s">
        <v>61</v>
      </c>
      <c r="C58" s="24">
        <v>1.9400000000000001E-2</v>
      </c>
      <c r="D58" s="48">
        <v>62.27</v>
      </c>
    </row>
    <row r="59" spans="1:4" ht="12" customHeight="1">
      <c r="A59" s="7" t="s">
        <v>25</v>
      </c>
      <c r="B59" s="8" t="s">
        <v>62</v>
      </c>
      <c r="C59" s="24">
        <v>6.8999999999999999E-3</v>
      </c>
      <c r="D59" s="48">
        <v>21.36</v>
      </c>
    </row>
    <row r="60" spans="1:4" ht="12" customHeight="1">
      <c r="A60" s="7" t="s">
        <v>26</v>
      </c>
      <c r="B60" s="8" t="s">
        <v>63</v>
      </c>
      <c r="C60" s="24">
        <v>0.02</v>
      </c>
      <c r="D60" s="48">
        <f>D21*C60</f>
        <v>44</v>
      </c>
    </row>
    <row r="61" spans="1:4" ht="12" customHeight="1">
      <c r="A61" s="97" t="s">
        <v>28</v>
      </c>
      <c r="B61" s="99"/>
      <c r="C61" s="24">
        <f>SUM(C55:C60)</f>
        <v>7.083600000000001E-2</v>
      </c>
      <c r="D61" s="20">
        <v>226.25</v>
      </c>
    </row>
    <row r="62" spans="1:4" ht="11.25" customHeight="1">
      <c r="A62" s="103" t="s">
        <v>64</v>
      </c>
      <c r="B62" s="103"/>
      <c r="C62" s="103"/>
      <c r="D62" s="103"/>
    </row>
    <row r="63" spans="1:4" ht="11.25" customHeight="1">
      <c r="A63" s="103" t="s">
        <v>65</v>
      </c>
      <c r="B63" s="103"/>
      <c r="C63" s="103"/>
      <c r="D63" s="103"/>
    </row>
    <row r="64" spans="1:4">
      <c r="A64" s="23" t="s">
        <v>66</v>
      </c>
      <c r="B64" s="38" t="s">
        <v>67</v>
      </c>
      <c r="C64" s="23" t="s">
        <v>21</v>
      </c>
      <c r="D64" s="38" t="s">
        <v>33</v>
      </c>
    </row>
    <row r="65" spans="1:4" ht="12" customHeight="1">
      <c r="A65" s="7" t="s">
        <v>4</v>
      </c>
      <c r="B65" s="8" t="s">
        <v>68</v>
      </c>
      <c r="C65" s="24">
        <v>8.3000000000000001E-3</v>
      </c>
      <c r="D65" s="25">
        <v>45.19</v>
      </c>
    </row>
    <row r="66" spans="1:4" ht="12" customHeight="1">
      <c r="A66" s="7" t="s">
        <v>6</v>
      </c>
      <c r="B66" s="8" t="s">
        <v>69</v>
      </c>
      <c r="C66" s="24">
        <v>2.8E-3</v>
      </c>
      <c r="D66" s="25">
        <v>15.06</v>
      </c>
    </row>
    <row r="67" spans="1:4" ht="12" customHeight="1">
      <c r="A67" s="7" t="s">
        <v>9</v>
      </c>
      <c r="B67" s="8" t="s">
        <v>71</v>
      </c>
      <c r="C67" s="24">
        <v>2.9999999999999997E-4</v>
      </c>
      <c r="D67" s="25">
        <v>1.76</v>
      </c>
    </row>
    <row r="68" spans="1:4" ht="12" customHeight="1">
      <c r="A68" s="7" t="s">
        <v>11</v>
      </c>
      <c r="B68" s="8" t="s">
        <v>144</v>
      </c>
      <c r="C68" s="24">
        <v>2.0000000000000001E-4</v>
      </c>
      <c r="D68" s="25">
        <v>1.08</v>
      </c>
    </row>
    <row r="69" spans="1:4" ht="12" customHeight="1">
      <c r="A69" s="7" t="s">
        <v>25</v>
      </c>
      <c r="B69" s="8" t="s">
        <v>72</v>
      </c>
      <c r="C69" s="24">
        <v>2.0000000000000001E-4</v>
      </c>
      <c r="D69" s="25">
        <v>1.08</v>
      </c>
    </row>
    <row r="70" spans="1:4" ht="12" customHeight="1">
      <c r="A70" s="7"/>
      <c r="B70" s="8" t="s">
        <v>145</v>
      </c>
      <c r="C70" s="24"/>
      <c r="D70" s="25">
        <f>ROUND((D21+D52+D61-D41-D42)*C70,2)</f>
        <v>0</v>
      </c>
    </row>
    <row r="71" spans="1:4" ht="12" customHeight="1">
      <c r="A71" s="97" t="s">
        <v>28</v>
      </c>
      <c r="B71" s="99"/>
      <c r="C71" s="24">
        <f>SUM(C65:C70)</f>
        <v>1.1800000000000001E-2</v>
      </c>
      <c r="D71" s="20">
        <f>SUM(D65:D70)</f>
        <v>64.17</v>
      </c>
    </row>
    <row r="72" spans="1:4" ht="12" customHeight="1">
      <c r="A72" s="103" t="s">
        <v>111</v>
      </c>
      <c r="B72" s="103"/>
      <c r="C72" s="103"/>
      <c r="D72" s="103"/>
    </row>
    <row r="73" spans="1:4" ht="11.25" customHeight="1">
      <c r="A73" s="23" t="s">
        <v>73</v>
      </c>
      <c r="B73" s="38" t="s">
        <v>74</v>
      </c>
      <c r="C73" s="27" t="s">
        <v>21</v>
      </c>
      <c r="D73" s="38" t="s">
        <v>33</v>
      </c>
    </row>
    <row r="74" spans="1:4" ht="11.25" customHeight="1">
      <c r="A74" s="7" t="s">
        <v>4</v>
      </c>
      <c r="B74" s="8" t="s">
        <v>75</v>
      </c>
      <c r="C74" s="17"/>
      <c r="D74" s="32" t="s">
        <v>76</v>
      </c>
    </row>
    <row r="75" spans="1:4" ht="11.25" customHeight="1">
      <c r="A75" s="7" t="s">
        <v>6</v>
      </c>
      <c r="B75" s="8" t="s">
        <v>109</v>
      </c>
      <c r="C75" s="17"/>
      <c r="D75" s="25" t="s">
        <v>76</v>
      </c>
    </row>
    <row r="76" spans="1:4" ht="11.25" customHeight="1">
      <c r="A76" s="97" t="s">
        <v>28</v>
      </c>
      <c r="B76" s="99"/>
      <c r="C76" s="17"/>
      <c r="D76" s="20">
        <f>SUM(D74:D75)</f>
        <v>0</v>
      </c>
    </row>
    <row r="77" spans="1:4" ht="12" customHeight="1">
      <c r="A77" s="103" t="s">
        <v>77</v>
      </c>
      <c r="B77" s="103"/>
      <c r="C77" s="103"/>
      <c r="D77" s="103"/>
    </row>
    <row r="78" spans="1:4" ht="11.25" customHeight="1">
      <c r="A78" s="29">
        <v>4</v>
      </c>
      <c r="B78" s="38" t="s">
        <v>78</v>
      </c>
      <c r="C78" s="23" t="s">
        <v>21</v>
      </c>
      <c r="D78" s="38" t="s">
        <v>33</v>
      </c>
    </row>
    <row r="79" spans="1:4" ht="12" customHeight="1">
      <c r="A79" s="30" t="s">
        <v>66</v>
      </c>
      <c r="B79" s="8" t="s">
        <v>69</v>
      </c>
      <c r="C79" s="24">
        <v>1.18E-2</v>
      </c>
      <c r="D79" s="25">
        <f>D71</f>
        <v>64.17</v>
      </c>
    </row>
    <row r="80" spans="1:4" ht="12" customHeight="1">
      <c r="A80" s="30" t="s">
        <v>73</v>
      </c>
      <c r="B80" s="8" t="s">
        <v>74</v>
      </c>
      <c r="C80" s="17"/>
      <c r="D80" s="25">
        <f>D76</f>
        <v>0</v>
      </c>
    </row>
    <row r="81" spans="1:5" ht="12" customHeight="1">
      <c r="A81" s="97" t="s">
        <v>28</v>
      </c>
      <c r="B81" s="99"/>
      <c r="C81" s="17"/>
      <c r="D81" s="20">
        <f>SUM(D79:D80)</f>
        <v>64.17</v>
      </c>
    </row>
    <row r="82" spans="1:5" ht="12" customHeight="1">
      <c r="A82" s="103" t="s">
        <v>79</v>
      </c>
      <c r="B82" s="103"/>
      <c r="C82" s="103"/>
      <c r="D82" s="103"/>
    </row>
    <row r="83" spans="1:5" ht="11.25" customHeight="1">
      <c r="A83" s="31">
        <v>5</v>
      </c>
      <c r="B83" s="38" t="s">
        <v>80</v>
      </c>
      <c r="C83" s="28"/>
      <c r="D83" s="38" t="s">
        <v>33</v>
      </c>
    </row>
    <row r="84" spans="1:5" ht="12" customHeight="1">
      <c r="A84" s="7" t="s">
        <v>4</v>
      </c>
      <c r="B84" s="8" t="s">
        <v>81</v>
      </c>
      <c r="C84" s="17"/>
      <c r="D84" s="25"/>
    </row>
    <row r="85" spans="1:5" ht="12" customHeight="1">
      <c r="A85" s="7" t="s">
        <v>6</v>
      </c>
      <c r="B85" s="8" t="s">
        <v>82</v>
      </c>
      <c r="C85" s="17"/>
      <c r="D85" s="25"/>
    </row>
    <row r="86" spans="1:5" ht="12" customHeight="1">
      <c r="A86" s="7" t="s">
        <v>9</v>
      </c>
      <c r="B86" s="8" t="s">
        <v>27</v>
      </c>
      <c r="C86" s="17"/>
      <c r="D86" s="21"/>
    </row>
    <row r="87" spans="1:5" ht="12" customHeight="1">
      <c r="A87" s="97" t="s">
        <v>28</v>
      </c>
      <c r="B87" s="99"/>
      <c r="C87" s="17"/>
      <c r="D87" s="20">
        <f>SUM(D84:D86)</f>
        <v>0</v>
      </c>
    </row>
    <row r="88" spans="1:5" ht="12" customHeight="1">
      <c r="A88" s="103" t="s">
        <v>83</v>
      </c>
      <c r="B88" s="103"/>
      <c r="C88" s="103"/>
      <c r="D88" s="103"/>
    </row>
    <row r="89" spans="1:5" ht="11.25" customHeight="1">
      <c r="A89" s="31">
        <v>6</v>
      </c>
      <c r="B89" s="38" t="s">
        <v>84</v>
      </c>
      <c r="C89" s="23" t="s">
        <v>21</v>
      </c>
      <c r="D89" s="38" t="s">
        <v>33</v>
      </c>
    </row>
    <row r="90" spans="1:5" ht="12" customHeight="1">
      <c r="A90" s="7" t="s">
        <v>4</v>
      </c>
      <c r="B90" s="8" t="s">
        <v>85</v>
      </c>
      <c r="C90" s="24">
        <v>2.8E-3</v>
      </c>
      <c r="D90" s="25">
        <f>C90*D104</f>
        <v>14.428211279999999</v>
      </c>
    </row>
    <row r="91" spans="1:5" ht="12" customHeight="1">
      <c r="A91" s="7" t="s">
        <v>6</v>
      </c>
      <c r="B91" s="8" t="s">
        <v>86</v>
      </c>
      <c r="C91" s="24">
        <v>5.8500000000000003E-2</v>
      </c>
      <c r="D91" s="25">
        <f>C91*(D90+D104)</f>
        <v>302.29060745988005</v>
      </c>
      <c r="E91" s="51">
        <f>C93+C94+C95</f>
        <v>5.6499999999999995E-2</v>
      </c>
    </row>
    <row r="92" spans="1:5" ht="12" customHeight="1">
      <c r="A92" s="7" t="s">
        <v>9</v>
      </c>
      <c r="B92" s="8" t="s">
        <v>87</v>
      </c>
      <c r="C92" s="26">
        <f>SUM(C93:C95)</f>
        <v>5.6499999999999995E-2</v>
      </c>
      <c r="D92" s="20"/>
      <c r="E92" s="50">
        <f>D90+D91+D104</f>
        <v>5469.6514187398798</v>
      </c>
    </row>
    <row r="93" spans="1:5" ht="12" customHeight="1">
      <c r="A93" s="17"/>
      <c r="B93" s="8" t="s">
        <v>88</v>
      </c>
      <c r="C93" s="24">
        <v>6.4999999999999997E-3</v>
      </c>
      <c r="D93" s="25">
        <v>42.09</v>
      </c>
      <c r="E93" s="52">
        <f>E92/(1-E91)</f>
        <v>5797.1928126548801</v>
      </c>
    </row>
    <row r="94" spans="1:5" ht="12" customHeight="1">
      <c r="A94" s="17"/>
      <c r="B94" s="8" t="s">
        <v>89</v>
      </c>
      <c r="C94" s="24">
        <v>0.03</v>
      </c>
      <c r="D94" s="25">
        <v>194.29</v>
      </c>
    </row>
    <row r="95" spans="1:5" ht="12" customHeight="1">
      <c r="A95" s="17"/>
      <c r="B95" s="8" t="s">
        <v>90</v>
      </c>
      <c r="C95" s="24">
        <v>0.02</v>
      </c>
      <c r="D95" s="25">
        <f>C95*E93</f>
        <v>115.94385625309761</v>
      </c>
    </row>
    <row r="96" spans="1:5" ht="12" customHeight="1">
      <c r="A96" s="97" t="s">
        <v>28</v>
      </c>
      <c r="B96" s="99"/>
      <c r="C96" s="49">
        <f>C90+C91+C93+C94+C95</f>
        <v>0.1178</v>
      </c>
      <c r="D96" s="20">
        <f>SUM(D90:D95)</f>
        <v>669.0426749929776</v>
      </c>
    </row>
    <row r="97" spans="1:4" ht="12" customHeight="1">
      <c r="A97" s="103" t="s">
        <v>91</v>
      </c>
      <c r="B97" s="103"/>
      <c r="C97" s="103"/>
      <c r="D97" s="103"/>
    </row>
    <row r="98" spans="1:4" ht="11.25" customHeight="1">
      <c r="A98" s="33"/>
      <c r="B98" s="104" t="s">
        <v>92</v>
      </c>
      <c r="C98" s="105"/>
      <c r="D98" s="38" t="s">
        <v>33</v>
      </c>
    </row>
    <row r="99" spans="1:4" ht="12" customHeight="1">
      <c r="A99" s="34" t="s">
        <v>4</v>
      </c>
      <c r="B99" s="95" t="s">
        <v>19</v>
      </c>
      <c r="C99" s="96"/>
      <c r="D99" s="18">
        <f>D21</f>
        <v>2200</v>
      </c>
    </row>
    <row r="100" spans="1:4" ht="12" customHeight="1">
      <c r="A100" s="34" t="s">
        <v>6</v>
      </c>
      <c r="B100" s="95" t="s">
        <v>29</v>
      </c>
      <c r="C100" s="96"/>
      <c r="D100" s="18">
        <f>D52</f>
        <v>2662.5126</v>
      </c>
    </row>
    <row r="101" spans="1:4" ht="12" customHeight="1">
      <c r="A101" s="34" t="s">
        <v>9</v>
      </c>
      <c r="B101" s="95" t="s">
        <v>56</v>
      </c>
      <c r="C101" s="96"/>
      <c r="D101" s="25">
        <f>D61</f>
        <v>226.25</v>
      </c>
    </row>
    <row r="102" spans="1:4" ht="12" customHeight="1">
      <c r="A102" s="34" t="s">
        <v>11</v>
      </c>
      <c r="B102" s="95" t="s">
        <v>64</v>
      </c>
      <c r="C102" s="96"/>
      <c r="D102" s="25">
        <f>D81</f>
        <v>64.17</v>
      </c>
    </row>
    <row r="103" spans="1:4" ht="12" customHeight="1">
      <c r="A103" s="34" t="s">
        <v>25</v>
      </c>
      <c r="B103" s="95" t="s">
        <v>79</v>
      </c>
      <c r="C103" s="96"/>
      <c r="D103" s="25">
        <f>D87</f>
        <v>0</v>
      </c>
    </row>
    <row r="104" spans="1:4" ht="12" customHeight="1">
      <c r="A104" s="97" t="s">
        <v>93</v>
      </c>
      <c r="B104" s="98"/>
      <c r="C104" s="99"/>
      <c r="D104" s="22">
        <f>SUM(D99:D103)</f>
        <v>5152.9326000000001</v>
      </c>
    </row>
    <row r="105" spans="1:4" ht="12" customHeight="1">
      <c r="A105" s="34" t="s">
        <v>26</v>
      </c>
      <c r="B105" s="95" t="s">
        <v>94</v>
      </c>
      <c r="C105" s="96"/>
      <c r="D105" s="25">
        <f>D96</f>
        <v>669.0426749929776</v>
      </c>
    </row>
    <row r="106" spans="1:4" ht="12" customHeight="1">
      <c r="A106" s="100" t="s">
        <v>95</v>
      </c>
      <c r="B106" s="101"/>
      <c r="C106" s="102"/>
      <c r="D106" s="35">
        <f>SUM(D104:D105)</f>
        <v>5821.9752749929776</v>
      </c>
    </row>
    <row r="107" spans="1:4" ht="11.25" customHeight="1">
      <c r="A107" s="100" t="s">
        <v>149</v>
      </c>
      <c r="B107" s="101"/>
      <c r="C107" s="102"/>
      <c r="D107" s="35">
        <f>D106*2</f>
        <v>11643.950549985955</v>
      </c>
    </row>
    <row r="108" spans="1:4" s="60" customFormat="1" ht="61.5" customHeight="1">
      <c r="A108" s="94" t="s">
        <v>112</v>
      </c>
      <c r="B108" s="94"/>
      <c r="C108" s="94"/>
      <c r="D108" s="94"/>
    </row>
    <row r="109" spans="1:4" ht="29.1" customHeight="1">
      <c r="A109" s="112" t="s">
        <v>156</v>
      </c>
      <c r="B109" s="112"/>
      <c r="C109" s="112"/>
      <c r="D109" s="112"/>
    </row>
  </sheetData>
  <mergeCells count="44">
    <mergeCell ref="A109:D109"/>
    <mergeCell ref="A38:B38"/>
    <mergeCell ref="A1:D1"/>
    <mergeCell ref="B2:D2"/>
    <mergeCell ref="B3:D3"/>
    <mergeCell ref="A4:D4"/>
    <mergeCell ref="A9:D9"/>
    <mergeCell ref="A15:D15"/>
    <mergeCell ref="A21:B21"/>
    <mergeCell ref="A22:D22"/>
    <mergeCell ref="A23:D23"/>
    <mergeCell ref="A27:B27"/>
    <mergeCell ref="A28:D28"/>
    <mergeCell ref="A72:D72"/>
    <mergeCell ref="A39:D39"/>
    <mergeCell ref="B41:C41"/>
    <mergeCell ref="B42:C42"/>
    <mergeCell ref="A46:B46"/>
    <mergeCell ref="A47:D47"/>
    <mergeCell ref="A52:B52"/>
    <mergeCell ref="A53:D53"/>
    <mergeCell ref="A61:B61"/>
    <mergeCell ref="A62:D62"/>
    <mergeCell ref="A63:D63"/>
    <mergeCell ref="A71:B71"/>
    <mergeCell ref="B101:C101"/>
    <mergeCell ref="A76:B76"/>
    <mergeCell ref="A77:D77"/>
    <mergeCell ref="A81:B81"/>
    <mergeCell ref="A82:D82"/>
    <mergeCell ref="A87:B87"/>
    <mergeCell ref="A88:D88"/>
    <mergeCell ref="A96:B96"/>
    <mergeCell ref="A97:D97"/>
    <mergeCell ref="B98:C98"/>
    <mergeCell ref="B99:C99"/>
    <mergeCell ref="B100:C100"/>
    <mergeCell ref="A108:D108"/>
    <mergeCell ref="B102:C102"/>
    <mergeCell ref="B103:C103"/>
    <mergeCell ref="A104:C104"/>
    <mergeCell ref="B105:C105"/>
    <mergeCell ref="A106:C106"/>
    <mergeCell ref="A107:C107"/>
  </mergeCells>
  <printOptions horizontalCentered="1"/>
  <pageMargins left="0.11811023622047245" right="0.11811023622047245" top="0.74803149606299213" bottom="0.74803149606299213" header="0.31496062992125984" footer="0.31496062992125984"/>
  <pageSetup paperSize="9" scale="9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A77F78-CE02-42AE-B8BD-D2663E11D099}">
  <dimension ref="A1:E109"/>
  <sheetViews>
    <sheetView topLeftCell="A73" zoomScaleNormal="100" workbookViewId="0">
      <selection activeCell="E110" sqref="E110"/>
    </sheetView>
  </sheetViews>
  <sheetFormatPr defaultRowHeight="11.25"/>
  <cols>
    <col min="1" max="1" width="12.1640625" style="1" customWidth="1"/>
    <col min="2" max="2" width="54" style="1" customWidth="1"/>
    <col min="3" max="3" width="14.6640625" style="1" customWidth="1"/>
    <col min="4" max="4" width="24.33203125" style="1" customWidth="1"/>
    <col min="5" max="5" width="13.5" style="1" bestFit="1" customWidth="1"/>
    <col min="6" max="16384" width="9.33203125" style="1"/>
  </cols>
  <sheetData>
    <row r="1" spans="1:4" ht="12" customHeight="1">
      <c r="A1" s="106" t="s">
        <v>0</v>
      </c>
      <c r="B1" s="106"/>
      <c r="C1" s="106"/>
      <c r="D1" s="106"/>
    </row>
    <row r="2" spans="1:4" ht="12" customHeight="1">
      <c r="A2" s="2" t="s">
        <v>1</v>
      </c>
      <c r="B2" s="107" t="s">
        <v>153</v>
      </c>
      <c r="C2" s="107"/>
      <c r="D2" s="107"/>
    </row>
    <row r="3" spans="1:4" ht="12" customHeight="1">
      <c r="A3" s="3" t="s">
        <v>2</v>
      </c>
      <c r="B3" s="107" t="s">
        <v>154</v>
      </c>
      <c r="C3" s="107"/>
      <c r="D3" s="107"/>
    </row>
    <row r="4" spans="1:4" ht="12" customHeight="1">
      <c r="A4" s="107" t="s">
        <v>3</v>
      </c>
      <c r="B4" s="107"/>
      <c r="C4" s="107"/>
      <c r="D4" s="107"/>
    </row>
    <row r="5" spans="1:4" ht="12" customHeight="1">
      <c r="A5" s="4" t="s">
        <v>4</v>
      </c>
      <c r="B5" s="5" t="s">
        <v>5</v>
      </c>
      <c r="C5" s="6"/>
      <c r="D5" s="59" t="s">
        <v>155</v>
      </c>
    </row>
    <row r="6" spans="1:4" ht="12" customHeight="1">
      <c r="A6" s="7" t="s">
        <v>6</v>
      </c>
      <c r="B6" s="8" t="s">
        <v>7</v>
      </c>
      <c r="C6" s="9"/>
      <c r="D6" s="41" t="s">
        <v>8</v>
      </c>
    </row>
    <row r="7" spans="1:4" ht="12" customHeight="1">
      <c r="A7" s="7" t="s">
        <v>9</v>
      </c>
      <c r="B7" s="8" t="s">
        <v>10</v>
      </c>
      <c r="C7" s="10"/>
      <c r="D7" s="41" t="s">
        <v>122</v>
      </c>
    </row>
    <row r="8" spans="1:4" ht="12" customHeight="1">
      <c r="A8" s="7" t="s">
        <v>11</v>
      </c>
      <c r="B8" s="8" t="s">
        <v>12</v>
      </c>
      <c r="C8" s="10"/>
      <c r="D8" s="42">
        <v>12</v>
      </c>
    </row>
    <row r="9" spans="1:4" ht="12" customHeight="1">
      <c r="A9" s="108" t="s">
        <v>13</v>
      </c>
      <c r="B9" s="108"/>
      <c r="C9" s="108"/>
      <c r="D9" s="108"/>
    </row>
    <row r="10" spans="1:4" ht="12" customHeight="1">
      <c r="A10" s="11">
        <v>1</v>
      </c>
      <c r="B10" s="12" t="s">
        <v>14</v>
      </c>
      <c r="C10" s="12"/>
      <c r="D10" s="39" t="s">
        <v>126</v>
      </c>
    </row>
    <row r="11" spans="1:4" ht="12" customHeight="1">
      <c r="A11" s="11">
        <v>2</v>
      </c>
      <c r="B11" s="12" t="s">
        <v>15</v>
      </c>
      <c r="C11" s="12"/>
      <c r="D11" s="36">
        <v>2200</v>
      </c>
    </row>
    <row r="12" spans="1:4" ht="12" customHeight="1">
      <c r="A12" s="11">
        <v>3</v>
      </c>
      <c r="B12" s="8" t="s">
        <v>16</v>
      </c>
      <c r="C12" s="13"/>
      <c r="D12" s="83" t="s">
        <v>133</v>
      </c>
    </row>
    <row r="13" spans="1:4" ht="12" customHeight="1">
      <c r="A13" s="11">
        <v>4</v>
      </c>
      <c r="B13" s="12" t="s">
        <v>17</v>
      </c>
      <c r="C13" s="12"/>
      <c r="D13" s="40" t="s">
        <v>147</v>
      </c>
    </row>
    <row r="14" spans="1:4" ht="12" customHeight="1">
      <c r="A14" s="11">
        <v>5</v>
      </c>
      <c r="B14" s="12" t="s">
        <v>18</v>
      </c>
      <c r="C14" s="14"/>
      <c r="D14" s="37">
        <v>44927</v>
      </c>
    </row>
    <row r="15" spans="1:4" ht="12" customHeight="1">
      <c r="A15" s="109" t="s">
        <v>19</v>
      </c>
      <c r="B15" s="110"/>
      <c r="C15" s="110"/>
      <c r="D15" s="111"/>
    </row>
    <row r="16" spans="1:4" ht="12" customHeight="1">
      <c r="A16" s="15">
        <v>1</v>
      </c>
      <c r="B16" s="38" t="s">
        <v>20</v>
      </c>
      <c r="C16" s="16" t="s">
        <v>21</v>
      </c>
      <c r="D16" s="38" t="s">
        <v>33</v>
      </c>
    </row>
    <row r="17" spans="1:4" ht="12" customHeight="1">
      <c r="A17" s="7" t="s">
        <v>4</v>
      </c>
      <c r="B17" s="8" t="s">
        <v>22</v>
      </c>
      <c r="C17" s="17"/>
      <c r="D17" s="18">
        <v>2200</v>
      </c>
    </row>
    <row r="18" spans="1:4" ht="12" customHeight="1">
      <c r="A18" s="7" t="s">
        <v>6</v>
      </c>
      <c r="B18" s="8" t="s">
        <v>23</v>
      </c>
      <c r="C18" s="19">
        <v>0.3</v>
      </c>
      <c r="D18" s="20"/>
    </row>
    <row r="19" spans="1:4" ht="12" customHeight="1">
      <c r="A19" s="7" t="s">
        <v>9</v>
      </c>
      <c r="B19" s="8" t="s">
        <v>24</v>
      </c>
      <c r="C19" s="17"/>
      <c r="D19" s="21"/>
    </row>
    <row r="20" spans="1:4" ht="12" customHeight="1">
      <c r="A20" s="7" t="s">
        <v>11</v>
      </c>
      <c r="B20" s="8" t="s">
        <v>110</v>
      </c>
      <c r="C20" s="17"/>
      <c r="D20" s="21"/>
    </row>
    <row r="21" spans="1:4" ht="12" customHeight="1">
      <c r="A21" s="97" t="s">
        <v>28</v>
      </c>
      <c r="B21" s="99"/>
      <c r="C21" s="17"/>
      <c r="D21" s="22">
        <f>SUM(D17:D20)</f>
        <v>2200</v>
      </c>
    </row>
    <row r="22" spans="1:4" ht="12" customHeight="1">
      <c r="A22" s="103" t="s">
        <v>29</v>
      </c>
      <c r="B22" s="103"/>
      <c r="C22" s="103"/>
      <c r="D22" s="103"/>
    </row>
    <row r="23" spans="1:4" ht="12" customHeight="1">
      <c r="A23" s="103" t="s">
        <v>30</v>
      </c>
      <c r="B23" s="103"/>
      <c r="C23" s="103"/>
      <c r="D23" s="103"/>
    </row>
    <row r="24" spans="1:4" ht="12" customHeight="1">
      <c r="A24" s="23" t="s">
        <v>31</v>
      </c>
      <c r="B24" s="38" t="s">
        <v>32</v>
      </c>
      <c r="C24" s="23" t="s">
        <v>21</v>
      </c>
      <c r="D24" s="38" t="s">
        <v>33</v>
      </c>
    </row>
    <row r="25" spans="1:4" ht="12" customHeight="1">
      <c r="A25" s="7" t="s">
        <v>4</v>
      </c>
      <c r="B25" s="8" t="s">
        <v>34</v>
      </c>
      <c r="C25" s="24">
        <v>8.3333000000000004E-2</v>
      </c>
      <c r="D25" s="25">
        <f>C25*D21</f>
        <v>183.33260000000001</v>
      </c>
    </row>
    <row r="26" spans="1:4" ht="12" customHeight="1">
      <c r="A26" s="7" t="s">
        <v>6</v>
      </c>
      <c r="B26" s="8" t="s">
        <v>35</v>
      </c>
      <c r="C26" s="24">
        <v>0.121</v>
      </c>
      <c r="D26" s="25">
        <f>C26*D21</f>
        <v>266.2</v>
      </c>
    </row>
    <row r="27" spans="1:4" ht="12" customHeight="1">
      <c r="A27" s="97" t="s">
        <v>28</v>
      </c>
      <c r="B27" s="99"/>
      <c r="C27" s="26">
        <v>0.20430000000000001</v>
      </c>
      <c r="D27" s="20">
        <f>SUM(D25:D26)</f>
        <v>449.5326</v>
      </c>
    </row>
    <row r="28" spans="1:4" ht="12" customHeight="1">
      <c r="A28" s="103" t="s">
        <v>36</v>
      </c>
      <c r="B28" s="103"/>
      <c r="C28" s="103"/>
      <c r="D28" s="103"/>
    </row>
    <row r="29" spans="1:4" ht="12" customHeight="1">
      <c r="A29" s="23" t="s">
        <v>37</v>
      </c>
      <c r="B29" s="38" t="s">
        <v>38</v>
      </c>
      <c r="C29" s="23" t="s">
        <v>21</v>
      </c>
      <c r="D29" s="38" t="s">
        <v>33</v>
      </c>
    </row>
    <row r="30" spans="1:4" ht="12" customHeight="1">
      <c r="A30" s="7" t="s">
        <v>4</v>
      </c>
      <c r="B30" s="8" t="s">
        <v>39</v>
      </c>
      <c r="C30" s="24">
        <v>0.2</v>
      </c>
      <c r="D30" s="25">
        <f>C30*(D21+D27)</f>
        <v>529.90652</v>
      </c>
    </row>
    <row r="31" spans="1:4" ht="12" customHeight="1">
      <c r="A31" s="7" t="s">
        <v>6</v>
      </c>
      <c r="B31" s="8" t="s">
        <v>40</v>
      </c>
      <c r="C31" s="24">
        <v>2.5000000000000001E-2</v>
      </c>
      <c r="D31" s="25">
        <v>96.42</v>
      </c>
    </row>
    <row r="32" spans="1:4" ht="12" customHeight="1">
      <c r="A32" s="7" t="s">
        <v>9</v>
      </c>
      <c r="B32" s="8" t="s">
        <v>41</v>
      </c>
      <c r="C32" s="24">
        <v>5.0000000000000001E-3</v>
      </c>
      <c r="D32" s="25">
        <v>19.28</v>
      </c>
    </row>
    <row r="33" spans="1:4" ht="12" customHeight="1">
      <c r="A33" s="7" t="s">
        <v>11</v>
      </c>
      <c r="B33" s="8" t="s">
        <v>42</v>
      </c>
      <c r="C33" s="24">
        <v>1.4999999999999999E-2</v>
      </c>
      <c r="D33" s="25">
        <v>57.85</v>
      </c>
    </row>
    <row r="34" spans="1:4" ht="12" customHeight="1">
      <c r="A34" s="7" t="s">
        <v>25</v>
      </c>
      <c r="B34" s="8" t="s">
        <v>43</v>
      </c>
      <c r="C34" s="24">
        <v>0.01</v>
      </c>
      <c r="D34" s="25">
        <f>C34*(D21+D27)</f>
        <v>26.495326000000002</v>
      </c>
    </row>
    <row r="35" spans="1:4" ht="12" customHeight="1">
      <c r="A35" s="7" t="s">
        <v>26</v>
      </c>
      <c r="B35" s="8" t="s">
        <v>44</v>
      </c>
      <c r="C35" s="24">
        <v>6.0000000000000001E-3</v>
      </c>
      <c r="D35" s="25">
        <f>C35*(D21+D27)</f>
        <v>15.8971956</v>
      </c>
    </row>
    <row r="36" spans="1:4" ht="12" customHeight="1">
      <c r="A36" s="7" t="s">
        <v>45</v>
      </c>
      <c r="B36" s="8" t="s">
        <v>46</v>
      </c>
      <c r="C36" s="24">
        <v>2E-3</v>
      </c>
      <c r="D36" s="25">
        <f>C36*(D21+D27)</f>
        <v>5.2990652000000003</v>
      </c>
    </row>
    <row r="37" spans="1:4" ht="12" customHeight="1">
      <c r="A37" s="7" t="s">
        <v>47</v>
      </c>
      <c r="B37" s="8" t="s">
        <v>48</v>
      </c>
      <c r="C37" s="24">
        <v>0.08</v>
      </c>
      <c r="D37" s="25">
        <v>308.56</v>
      </c>
    </row>
    <row r="38" spans="1:4" ht="12" customHeight="1">
      <c r="A38" s="97" t="s">
        <v>28</v>
      </c>
      <c r="B38" s="99"/>
      <c r="C38" s="26">
        <f>SUM(C30:C37)</f>
        <v>0.34300000000000003</v>
      </c>
      <c r="D38" s="22">
        <v>1322.95</v>
      </c>
    </row>
    <row r="39" spans="1:4" ht="12" customHeight="1">
      <c r="A39" s="103" t="s">
        <v>49</v>
      </c>
      <c r="B39" s="103"/>
      <c r="C39" s="103"/>
      <c r="D39" s="103"/>
    </row>
    <row r="40" spans="1:4" ht="12" customHeight="1">
      <c r="A40" s="23" t="s">
        <v>50</v>
      </c>
      <c r="B40" s="38" t="s">
        <v>51</v>
      </c>
      <c r="C40" s="28"/>
      <c r="D40" s="38" t="s">
        <v>33</v>
      </c>
    </row>
    <row r="41" spans="1:4" ht="12" customHeight="1">
      <c r="A41" s="7" t="s">
        <v>4</v>
      </c>
      <c r="B41" s="95" t="s">
        <v>52</v>
      </c>
      <c r="C41" s="96"/>
      <c r="D41" s="25">
        <f>(4.4*2*22)-(D17*0.06)</f>
        <v>61.600000000000023</v>
      </c>
    </row>
    <row r="42" spans="1:4" ht="12" customHeight="1">
      <c r="A42" s="7" t="s">
        <v>6</v>
      </c>
      <c r="B42" s="95" t="s">
        <v>53</v>
      </c>
      <c r="C42" s="96"/>
      <c r="D42" s="25">
        <v>456.72</v>
      </c>
    </row>
    <row r="43" spans="1:4" ht="12" customHeight="1">
      <c r="A43" s="7" t="s">
        <v>9</v>
      </c>
      <c r="B43" s="8" t="s">
        <v>141</v>
      </c>
      <c r="C43" s="17"/>
      <c r="D43" s="25">
        <v>141.85</v>
      </c>
    </row>
    <row r="44" spans="1:4" ht="12" customHeight="1">
      <c r="A44" s="7" t="s">
        <v>11</v>
      </c>
      <c r="B44" s="8" t="s">
        <v>142</v>
      </c>
      <c r="C44" s="17"/>
      <c r="D44" s="25">
        <v>2.4</v>
      </c>
    </row>
    <row r="45" spans="1:4" ht="12" customHeight="1">
      <c r="A45" s="7" t="s">
        <v>25</v>
      </c>
      <c r="B45" s="8" t="s">
        <v>143</v>
      </c>
      <c r="C45" s="17"/>
      <c r="D45" s="25">
        <v>14.5</v>
      </c>
    </row>
    <row r="46" spans="1:4" ht="12" customHeight="1">
      <c r="A46" s="97" t="s">
        <v>28</v>
      </c>
      <c r="B46" s="99"/>
      <c r="C46" s="17"/>
      <c r="D46" s="20">
        <f>SUM(D41:D45)</f>
        <v>677.07</v>
      </c>
    </row>
    <row r="47" spans="1:4" ht="12" customHeight="1">
      <c r="A47" s="103" t="s">
        <v>54</v>
      </c>
      <c r="B47" s="103"/>
      <c r="C47" s="103"/>
      <c r="D47" s="103"/>
    </row>
    <row r="48" spans="1:4" ht="12" customHeight="1">
      <c r="A48" s="29">
        <v>2</v>
      </c>
      <c r="B48" s="38" t="s">
        <v>55</v>
      </c>
      <c r="C48" s="27" t="s">
        <v>21</v>
      </c>
      <c r="D48" s="38" t="s">
        <v>33</v>
      </c>
    </row>
    <row r="49" spans="1:4" ht="12" customHeight="1">
      <c r="A49" s="30" t="s">
        <v>31</v>
      </c>
      <c r="B49" s="8" t="s">
        <v>32</v>
      </c>
      <c r="C49" s="17"/>
      <c r="D49" s="25">
        <f>D27</f>
        <v>449.5326</v>
      </c>
    </row>
    <row r="50" spans="1:4" ht="12" customHeight="1">
      <c r="A50" s="30" t="s">
        <v>37</v>
      </c>
      <c r="B50" s="8" t="s">
        <v>38</v>
      </c>
      <c r="C50" s="17"/>
      <c r="D50" s="18">
        <f>D38</f>
        <v>1322.95</v>
      </c>
    </row>
    <row r="51" spans="1:4" ht="12" customHeight="1">
      <c r="A51" s="30" t="s">
        <v>50</v>
      </c>
      <c r="B51" s="8" t="s">
        <v>51</v>
      </c>
      <c r="C51" s="17"/>
      <c r="D51" s="25">
        <f>D46</f>
        <v>677.07</v>
      </c>
    </row>
    <row r="52" spans="1:4" ht="12" customHeight="1">
      <c r="A52" s="97" t="s">
        <v>28</v>
      </c>
      <c r="B52" s="99"/>
      <c r="C52" s="17"/>
      <c r="D52" s="22">
        <f>SUM(D49:D51)</f>
        <v>2449.5526</v>
      </c>
    </row>
    <row r="53" spans="1:4" ht="12" customHeight="1">
      <c r="A53" s="103" t="s">
        <v>56</v>
      </c>
      <c r="B53" s="103"/>
      <c r="C53" s="103"/>
      <c r="D53" s="103"/>
    </row>
    <row r="54" spans="1:4" ht="11.25" customHeight="1">
      <c r="A54" s="31">
        <v>3</v>
      </c>
      <c r="B54" s="38" t="s">
        <v>57</v>
      </c>
      <c r="C54" s="23" t="s">
        <v>21</v>
      </c>
      <c r="D54" s="38" t="s">
        <v>33</v>
      </c>
    </row>
    <row r="55" spans="1:4" ht="12" customHeight="1">
      <c r="A55" s="7" t="s">
        <v>4</v>
      </c>
      <c r="B55" s="8" t="s">
        <v>58</v>
      </c>
      <c r="C55" s="24">
        <v>4.1999999999999997E-3</v>
      </c>
      <c r="D55" s="48">
        <f>D21*C55</f>
        <v>9.24</v>
      </c>
    </row>
    <row r="56" spans="1:4" ht="12" customHeight="1">
      <c r="A56" s="7" t="s">
        <v>6</v>
      </c>
      <c r="B56" s="8" t="s">
        <v>59</v>
      </c>
      <c r="C56" s="24">
        <f>C55*C37</f>
        <v>3.3599999999999998E-4</v>
      </c>
      <c r="D56" s="48">
        <v>1.07</v>
      </c>
    </row>
    <row r="57" spans="1:4" ht="12" customHeight="1">
      <c r="A57" s="7" t="s">
        <v>9</v>
      </c>
      <c r="B57" s="8" t="s">
        <v>60</v>
      </c>
      <c r="C57" s="24">
        <v>0.02</v>
      </c>
      <c r="D57" s="48">
        <f>D21*C57</f>
        <v>44</v>
      </c>
    </row>
    <row r="58" spans="1:4" ht="12" customHeight="1">
      <c r="A58" s="7" t="s">
        <v>11</v>
      </c>
      <c r="B58" s="8" t="s">
        <v>61</v>
      </c>
      <c r="C58" s="24">
        <v>1.9400000000000001E-2</v>
      </c>
      <c r="D58" s="48">
        <v>62.27</v>
      </c>
    </row>
    <row r="59" spans="1:4" ht="12" customHeight="1">
      <c r="A59" s="7" t="s">
        <v>25</v>
      </c>
      <c r="B59" s="8" t="s">
        <v>62</v>
      </c>
      <c r="C59" s="24">
        <v>6.8999999999999999E-3</v>
      </c>
      <c r="D59" s="48">
        <v>21.36</v>
      </c>
    </row>
    <row r="60" spans="1:4" ht="12" customHeight="1">
      <c r="A60" s="7" t="s">
        <v>26</v>
      </c>
      <c r="B60" s="8" t="s">
        <v>63</v>
      </c>
      <c r="C60" s="24">
        <v>0.02</v>
      </c>
      <c r="D60" s="48">
        <f>D21*C60</f>
        <v>44</v>
      </c>
    </row>
    <row r="61" spans="1:4" ht="12" customHeight="1">
      <c r="A61" s="97" t="s">
        <v>28</v>
      </c>
      <c r="B61" s="99"/>
      <c r="C61" s="24">
        <f>SUM(C55:C60)</f>
        <v>7.083600000000001E-2</v>
      </c>
      <c r="D61" s="20">
        <v>226.25</v>
      </c>
    </row>
    <row r="62" spans="1:4" ht="11.25" customHeight="1">
      <c r="A62" s="103" t="s">
        <v>64</v>
      </c>
      <c r="B62" s="103"/>
      <c r="C62" s="103"/>
      <c r="D62" s="103"/>
    </row>
    <row r="63" spans="1:4" ht="11.25" customHeight="1">
      <c r="A63" s="103" t="s">
        <v>65</v>
      </c>
      <c r="B63" s="103"/>
      <c r="C63" s="103"/>
      <c r="D63" s="103"/>
    </row>
    <row r="64" spans="1:4">
      <c r="A64" s="23" t="s">
        <v>66</v>
      </c>
      <c r="B64" s="38" t="s">
        <v>67</v>
      </c>
      <c r="C64" s="23" t="s">
        <v>21</v>
      </c>
      <c r="D64" s="38" t="s">
        <v>33</v>
      </c>
    </row>
    <row r="65" spans="1:4" ht="12" customHeight="1">
      <c r="A65" s="7" t="s">
        <v>4</v>
      </c>
      <c r="B65" s="8" t="s">
        <v>68</v>
      </c>
      <c r="C65" s="24">
        <v>8.3000000000000001E-3</v>
      </c>
      <c r="D65" s="25">
        <v>45.19</v>
      </c>
    </row>
    <row r="66" spans="1:4" ht="12" customHeight="1">
      <c r="A66" s="7" t="s">
        <v>6</v>
      </c>
      <c r="B66" s="8" t="s">
        <v>69</v>
      </c>
      <c r="C66" s="24">
        <v>2.8E-3</v>
      </c>
      <c r="D66" s="25">
        <v>15.06</v>
      </c>
    </row>
    <row r="67" spans="1:4" ht="12" customHeight="1">
      <c r="A67" s="7" t="s">
        <v>9</v>
      </c>
      <c r="B67" s="8" t="s">
        <v>71</v>
      </c>
      <c r="C67" s="24">
        <v>2.9999999999999997E-4</v>
      </c>
      <c r="D67" s="25">
        <v>1.76</v>
      </c>
    </row>
    <row r="68" spans="1:4" ht="12" customHeight="1">
      <c r="A68" s="7" t="s">
        <v>11</v>
      </c>
      <c r="B68" s="8" t="s">
        <v>144</v>
      </c>
      <c r="C68" s="24">
        <v>2.0000000000000001E-4</v>
      </c>
      <c r="D68" s="25">
        <v>1.08</v>
      </c>
    </row>
    <row r="69" spans="1:4" ht="12" customHeight="1">
      <c r="A69" s="7" t="s">
        <v>25</v>
      </c>
      <c r="B69" s="8" t="s">
        <v>72</v>
      </c>
      <c r="C69" s="24">
        <v>2.0000000000000001E-4</v>
      </c>
      <c r="D69" s="25">
        <v>1.08</v>
      </c>
    </row>
    <row r="70" spans="1:4" ht="12" customHeight="1">
      <c r="A70" s="7"/>
      <c r="B70" s="8" t="s">
        <v>145</v>
      </c>
      <c r="C70" s="24"/>
      <c r="D70" s="25">
        <f>ROUND((D21+D52+D61-D41-D42)*C70,2)</f>
        <v>0</v>
      </c>
    </row>
    <row r="71" spans="1:4" ht="12" customHeight="1">
      <c r="A71" s="97" t="s">
        <v>28</v>
      </c>
      <c r="B71" s="99"/>
      <c r="C71" s="24">
        <f>SUM(C65:C70)</f>
        <v>1.1800000000000001E-2</v>
      </c>
      <c r="D71" s="20">
        <f>SUM(D65:D70)</f>
        <v>64.17</v>
      </c>
    </row>
    <row r="72" spans="1:4" ht="12" customHeight="1">
      <c r="A72" s="103" t="s">
        <v>111</v>
      </c>
      <c r="B72" s="103"/>
      <c r="C72" s="103"/>
      <c r="D72" s="103"/>
    </row>
    <row r="73" spans="1:4" ht="11.25" customHeight="1">
      <c r="A73" s="23" t="s">
        <v>73</v>
      </c>
      <c r="B73" s="38" t="s">
        <v>74</v>
      </c>
      <c r="C73" s="27" t="s">
        <v>21</v>
      </c>
      <c r="D73" s="38" t="s">
        <v>33</v>
      </c>
    </row>
    <row r="74" spans="1:4" ht="11.25" customHeight="1">
      <c r="A74" s="7" t="s">
        <v>4</v>
      </c>
      <c r="B74" s="8" t="s">
        <v>75</v>
      </c>
      <c r="C74" s="17"/>
      <c r="D74" s="32" t="s">
        <v>76</v>
      </c>
    </row>
    <row r="75" spans="1:4" ht="11.25" customHeight="1">
      <c r="A75" s="7" t="s">
        <v>6</v>
      </c>
      <c r="B75" s="8" t="s">
        <v>109</v>
      </c>
      <c r="C75" s="17"/>
      <c r="D75" s="25" t="s">
        <v>76</v>
      </c>
    </row>
    <row r="76" spans="1:4" ht="11.25" customHeight="1">
      <c r="A76" s="97" t="s">
        <v>28</v>
      </c>
      <c r="B76" s="99"/>
      <c r="C76" s="17"/>
      <c r="D76" s="20">
        <f>SUM(D74:D75)</f>
        <v>0</v>
      </c>
    </row>
    <row r="77" spans="1:4" ht="12" customHeight="1">
      <c r="A77" s="103" t="s">
        <v>77</v>
      </c>
      <c r="B77" s="103"/>
      <c r="C77" s="103"/>
      <c r="D77" s="103"/>
    </row>
    <row r="78" spans="1:4" ht="11.25" customHeight="1">
      <c r="A78" s="29">
        <v>4</v>
      </c>
      <c r="B78" s="38" t="s">
        <v>78</v>
      </c>
      <c r="C78" s="23" t="s">
        <v>21</v>
      </c>
      <c r="D78" s="38" t="s">
        <v>33</v>
      </c>
    </row>
    <row r="79" spans="1:4" ht="12" customHeight="1">
      <c r="A79" s="30" t="s">
        <v>66</v>
      </c>
      <c r="B79" s="8" t="s">
        <v>69</v>
      </c>
      <c r="C79" s="24">
        <v>1.18E-2</v>
      </c>
      <c r="D79" s="25">
        <f>D71</f>
        <v>64.17</v>
      </c>
    </row>
    <row r="80" spans="1:4" ht="12" customHeight="1">
      <c r="A80" s="30" t="s">
        <v>73</v>
      </c>
      <c r="B80" s="8" t="s">
        <v>74</v>
      </c>
      <c r="C80" s="17"/>
      <c r="D80" s="25">
        <f>D76</f>
        <v>0</v>
      </c>
    </row>
    <row r="81" spans="1:5" ht="12" customHeight="1">
      <c r="A81" s="97" t="s">
        <v>28</v>
      </c>
      <c r="B81" s="99"/>
      <c r="C81" s="17"/>
      <c r="D81" s="20">
        <f>SUM(D79:D80)</f>
        <v>64.17</v>
      </c>
    </row>
    <row r="82" spans="1:5" ht="12" customHeight="1">
      <c r="A82" s="103" t="s">
        <v>79</v>
      </c>
      <c r="B82" s="103"/>
      <c r="C82" s="103"/>
      <c r="D82" s="103"/>
    </row>
    <row r="83" spans="1:5" ht="11.25" customHeight="1">
      <c r="A83" s="31">
        <v>5</v>
      </c>
      <c r="B83" s="38" t="s">
        <v>80</v>
      </c>
      <c r="C83" s="28"/>
      <c r="D83" s="38" t="s">
        <v>33</v>
      </c>
    </row>
    <row r="84" spans="1:5" ht="12" customHeight="1">
      <c r="A84" s="7" t="s">
        <v>4</v>
      </c>
      <c r="B84" s="8" t="s">
        <v>81</v>
      </c>
      <c r="C84" s="17"/>
      <c r="D84" s="25"/>
    </row>
    <row r="85" spans="1:5" ht="12" customHeight="1">
      <c r="A85" s="7" t="s">
        <v>6</v>
      </c>
      <c r="B85" s="8" t="s">
        <v>82</v>
      </c>
      <c r="C85" s="17"/>
      <c r="D85" s="25"/>
    </row>
    <row r="86" spans="1:5" ht="12" customHeight="1">
      <c r="A86" s="7" t="s">
        <v>9</v>
      </c>
      <c r="B86" s="8" t="s">
        <v>27</v>
      </c>
      <c r="C86" s="17"/>
      <c r="D86" s="21"/>
    </row>
    <row r="87" spans="1:5" ht="12" customHeight="1">
      <c r="A87" s="97" t="s">
        <v>28</v>
      </c>
      <c r="B87" s="99"/>
      <c r="C87" s="17"/>
      <c r="D87" s="20">
        <f>SUM(D84:D86)</f>
        <v>0</v>
      </c>
    </row>
    <row r="88" spans="1:5" ht="12" customHeight="1">
      <c r="A88" s="103" t="s">
        <v>83</v>
      </c>
      <c r="B88" s="103"/>
      <c r="C88" s="103"/>
      <c r="D88" s="103"/>
    </row>
    <row r="89" spans="1:5" ht="11.25" customHeight="1">
      <c r="A89" s="31">
        <v>6</v>
      </c>
      <c r="B89" s="38" t="s">
        <v>84</v>
      </c>
      <c r="C89" s="23" t="s">
        <v>21</v>
      </c>
      <c r="D89" s="38" t="s">
        <v>33</v>
      </c>
    </row>
    <row r="90" spans="1:5" ht="12" customHeight="1">
      <c r="A90" s="7" t="s">
        <v>4</v>
      </c>
      <c r="B90" s="8" t="s">
        <v>85</v>
      </c>
      <c r="C90" s="24">
        <v>2.8E-3</v>
      </c>
      <c r="D90" s="25">
        <f>C90*D104</f>
        <v>13.83192328</v>
      </c>
    </row>
    <row r="91" spans="1:5" ht="12" customHeight="1">
      <c r="A91" s="7" t="s">
        <v>6</v>
      </c>
      <c r="B91" s="8" t="s">
        <v>86</v>
      </c>
      <c r="C91" s="24">
        <v>5.8999999999999997E-2</v>
      </c>
      <c r="D91" s="25">
        <f>C91*(D90+D104)</f>
        <v>292.27446687352</v>
      </c>
      <c r="E91" s="51">
        <f>C93+C94+C95</f>
        <v>5.6499999999999995E-2</v>
      </c>
    </row>
    <row r="92" spans="1:5" ht="12" customHeight="1">
      <c r="A92" s="7" t="s">
        <v>9</v>
      </c>
      <c r="B92" s="8" t="s">
        <v>87</v>
      </c>
      <c r="C92" s="26">
        <f>SUM(C93:C95)</f>
        <v>5.6499999999999995E-2</v>
      </c>
      <c r="D92" s="20"/>
      <c r="E92" s="50">
        <f>D90+D91+D104</f>
        <v>5246.07899015352</v>
      </c>
    </row>
    <row r="93" spans="1:5" ht="12" customHeight="1">
      <c r="A93" s="17"/>
      <c r="B93" s="8" t="s">
        <v>88</v>
      </c>
      <c r="C93" s="24">
        <v>6.4999999999999997E-3</v>
      </c>
      <c r="D93" s="25">
        <v>42.09</v>
      </c>
      <c r="E93" s="52">
        <f>E92/(1-E91)</f>
        <v>5560.2321040312872</v>
      </c>
    </row>
    <row r="94" spans="1:5" ht="12" customHeight="1">
      <c r="A94" s="17"/>
      <c r="B94" s="8" t="s">
        <v>89</v>
      </c>
      <c r="C94" s="24">
        <v>0.03</v>
      </c>
      <c r="D94" s="25">
        <v>194.29</v>
      </c>
    </row>
    <row r="95" spans="1:5" ht="12" customHeight="1">
      <c r="A95" s="17"/>
      <c r="B95" s="8" t="s">
        <v>90</v>
      </c>
      <c r="C95" s="24">
        <v>0.02</v>
      </c>
      <c r="D95" s="25">
        <f>C95*E93</f>
        <v>111.20464208062575</v>
      </c>
    </row>
    <row r="96" spans="1:5" ht="12" customHeight="1">
      <c r="A96" s="97" t="s">
        <v>28</v>
      </c>
      <c r="B96" s="99"/>
      <c r="C96" s="49">
        <f>C90+C91+C93+C94+C95</f>
        <v>0.1183</v>
      </c>
      <c r="D96" s="20">
        <f>SUM(D90:D95)</f>
        <v>653.69103223414572</v>
      </c>
    </row>
    <row r="97" spans="1:4" ht="12" customHeight="1">
      <c r="A97" s="103" t="s">
        <v>91</v>
      </c>
      <c r="B97" s="103"/>
      <c r="C97" s="103"/>
      <c r="D97" s="103"/>
    </row>
    <row r="98" spans="1:4" ht="11.25" customHeight="1">
      <c r="A98" s="33"/>
      <c r="B98" s="104" t="s">
        <v>92</v>
      </c>
      <c r="C98" s="105"/>
      <c r="D98" s="38" t="s">
        <v>33</v>
      </c>
    </row>
    <row r="99" spans="1:4" ht="12" customHeight="1">
      <c r="A99" s="34" t="s">
        <v>4</v>
      </c>
      <c r="B99" s="95" t="s">
        <v>19</v>
      </c>
      <c r="C99" s="96"/>
      <c r="D99" s="18">
        <f>D21</f>
        <v>2200</v>
      </c>
    </row>
    <row r="100" spans="1:4" ht="12" customHeight="1">
      <c r="A100" s="34" t="s">
        <v>6</v>
      </c>
      <c r="B100" s="95" t="s">
        <v>29</v>
      </c>
      <c r="C100" s="96"/>
      <c r="D100" s="18">
        <f>D52</f>
        <v>2449.5526</v>
      </c>
    </row>
    <row r="101" spans="1:4" ht="12" customHeight="1">
      <c r="A101" s="34" t="s">
        <v>9</v>
      </c>
      <c r="B101" s="95" t="s">
        <v>56</v>
      </c>
      <c r="C101" s="96"/>
      <c r="D101" s="25">
        <f>D61</f>
        <v>226.25</v>
      </c>
    </row>
    <row r="102" spans="1:4" ht="12" customHeight="1">
      <c r="A102" s="34" t="s">
        <v>11</v>
      </c>
      <c r="B102" s="95" t="s">
        <v>64</v>
      </c>
      <c r="C102" s="96"/>
      <c r="D102" s="25">
        <f>D81</f>
        <v>64.17</v>
      </c>
    </row>
    <row r="103" spans="1:4" ht="12" customHeight="1">
      <c r="A103" s="34" t="s">
        <v>25</v>
      </c>
      <c r="B103" s="95" t="s">
        <v>79</v>
      </c>
      <c r="C103" s="96"/>
      <c r="D103" s="25">
        <f>D87</f>
        <v>0</v>
      </c>
    </row>
    <row r="104" spans="1:4" ht="12" customHeight="1">
      <c r="A104" s="97" t="s">
        <v>93</v>
      </c>
      <c r="B104" s="98"/>
      <c r="C104" s="99"/>
      <c r="D104" s="22">
        <f>SUM(D99:D103)</f>
        <v>4939.9726000000001</v>
      </c>
    </row>
    <row r="105" spans="1:4" ht="12" customHeight="1">
      <c r="A105" s="34" t="s">
        <v>26</v>
      </c>
      <c r="B105" s="95" t="s">
        <v>94</v>
      </c>
      <c r="C105" s="96"/>
      <c r="D105" s="25">
        <f>D96</f>
        <v>653.69103223414572</v>
      </c>
    </row>
    <row r="106" spans="1:4" ht="12" customHeight="1">
      <c r="A106" s="100" t="s">
        <v>95</v>
      </c>
      <c r="B106" s="101"/>
      <c r="C106" s="102"/>
      <c r="D106" s="35">
        <f>SUM(D104:D105)</f>
        <v>5593.6636322341456</v>
      </c>
    </row>
    <row r="107" spans="1:4" ht="11.25" customHeight="1">
      <c r="A107" s="100" t="s">
        <v>149</v>
      </c>
      <c r="B107" s="101"/>
      <c r="C107" s="102"/>
      <c r="D107" s="35">
        <f>D106*1</f>
        <v>5593.6636322341456</v>
      </c>
    </row>
    <row r="108" spans="1:4" s="60" customFormat="1" ht="61.5" customHeight="1">
      <c r="A108" s="94" t="s">
        <v>112</v>
      </c>
      <c r="B108" s="94"/>
      <c r="C108" s="94"/>
      <c r="D108" s="94"/>
    </row>
    <row r="109" spans="1:4" ht="29.1" customHeight="1">
      <c r="A109" s="112" t="s">
        <v>156</v>
      </c>
      <c r="B109" s="112"/>
      <c r="C109" s="112"/>
      <c r="D109" s="112"/>
    </row>
  </sheetData>
  <mergeCells count="44">
    <mergeCell ref="A109:D109"/>
    <mergeCell ref="A38:B38"/>
    <mergeCell ref="A1:D1"/>
    <mergeCell ref="B2:D2"/>
    <mergeCell ref="B3:D3"/>
    <mergeCell ref="A4:D4"/>
    <mergeCell ref="A9:D9"/>
    <mergeCell ref="A15:D15"/>
    <mergeCell ref="A21:B21"/>
    <mergeCell ref="A22:D22"/>
    <mergeCell ref="A23:D23"/>
    <mergeCell ref="A27:B27"/>
    <mergeCell ref="A28:D28"/>
    <mergeCell ref="A72:D72"/>
    <mergeCell ref="A39:D39"/>
    <mergeCell ref="B41:C41"/>
    <mergeCell ref="B42:C42"/>
    <mergeCell ref="A46:B46"/>
    <mergeCell ref="A47:D47"/>
    <mergeCell ref="A52:B52"/>
    <mergeCell ref="A53:D53"/>
    <mergeCell ref="A61:B61"/>
    <mergeCell ref="A62:D62"/>
    <mergeCell ref="A63:D63"/>
    <mergeCell ref="A71:B71"/>
    <mergeCell ref="B101:C101"/>
    <mergeCell ref="A76:B76"/>
    <mergeCell ref="A77:D77"/>
    <mergeCell ref="A81:B81"/>
    <mergeCell ref="A82:D82"/>
    <mergeCell ref="A87:B87"/>
    <mergeCell ref="A88:D88"/>
    <mergeCell ref="A96:B96"/>
    <mergeCell ref="A97:D97"/>
    <mergeCell ref="B98:C98"/>
    <mergeCell ref="B99:C99"/>
    <mergeCell ref="B100:C100"/>
    <mergeCell ref="A108:D108"/>
    <mergeCell ref="B102:C102"/>
    <mergeCell ref="B103:C103"/>
    <mergeCell ref="A104:C104"/>
    <mergeCell ref="B105:C105"/>
    <mergeCell ref="A106:C106"/>
    <mergeCell ref="A107:C107"/>
  </mergeCells>
  <printOptions horizontalCentered="1"/>
  <pageMargins left="0.11811023622047245" right="0.11811023622047245" top="0.74803149606299213" bottom="0.74803149606299213" header="0.31496062992125984" footer="0.31496062992125984"/>
  <pageSetup paperSize="9" scale="9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CFB8AA-6EC4-452D-83D7-DBC5638D4CCB}">
  <dimension ref="A1:E109"/>
  <sheetViews>
    <sheetView topLeftCell="A82" zoomScaleNormal="100" workbookViewId="0">
      <selection activeCell="E110" sqref="E110"/>
    </sheetView>
  </sheetViews>
  <sheetFormatPr defaultRowHeight="11.25"/>
  <cols>
    <col min="1" max="1" width="12.1640625" style="1" customWidth="1"/>
    <col min="2" max="2" width="54" style="1" customWidth="1"/>
    <col min="3" max="3" width="14.6640625" style="1" customWidth="1"/>
    <col min="4" max="4" width="24.33203125" style="1" customWidth="1"/>
    <col min="5" max="5" width="13.5" style="1" bestFit="1" customWidth="1"/>
    <col min="6" max="16384" width="9.33203125" style="1"/>
  </cols>
  <sheetData>
    <row r="1" spans="1:4" ht="12" customHeight="1">
      <c r="A1" s="106" t="s">
        <v>0</v>
      </c>
      <c r="B1" s="106"/>
      <c r="C1" s="106"/>
      <c r="D1" s="106"/>
    </row>
    <row r="2" spans="1:4" ht="12" customHeight="1">
      <c r="A2" s="2" t="s">
        <v>1</v>
      </c>
      <c r="B2" s="107" t="s">
        <v>153</v>
      </c>
      <c r="C2" s="107"/>
      <c r="D2" s="107"/>
    </row>
    <row r="3" spans="1:4" ht="12" customHeight="1">
      <c r="A3" s="3" t="s">
        <v>2</v>
      </c>
      <c r="B3" s="107" t="s">
        <v>154</v>
      </c>
      <c r="C3" s="107"/>
      <c r="D3" s="107"/>
    </row>
    <row r="4" spans="1:4" ht="12" customHeight="1">
      <c r="A4" s="107" t="s">
        <v>3</v>
      </c>
      <c r="B4" s="107"/>
      <c r="C4" s="107"/>
      <c r="D4" s="107"/>
    </row>
    <row r="5" spans="1:4" ht="12" customHeight="1">
      <c r="A5" s="4" t="s">
        <v>4</v>
      </c>
      <c r="B5" s="5" t="s">
        <v>5</v>
      </c>
      <c r="C5" s="6"/>
      <c r="D5" s="59" t="s">
        <v>155</v>
      </c>
    </row>
    <row r="6" spans="1:4" ht="12" customHeight="1">
      <c r="A6" s="7" t="s">
        <v>6</v>
      </c>
      <c r="B6" s="8" t="s">
        <v>7</v>
      </c>
      <c r="C6" s="9"/>
      <c r="D6" s="41" t="s">
        <v>8</v>
      </c>
    </row>
    <row r="7" spans="1:4" ht="12" customHeight="1">
      <c r="A7" s="7" t="s">
        <v>9</v>
      </c>
      <c r="B7" s="8" t="s">
        <v>10</v>
      </c>
      <c r="C7" s="10"/>
      <c r="D7" s="41" t="s">
        <v>122</v>
      </c>
    </row>
    <row r="8" spans="1:4" ht="12" customHeight="1">
      <c r="A8" s="7" t="s">
        <v>11</v>
      </c>
      <c r="B8" s="8" t="s">
        <v>12</v>
      </c>
      <c r="C8" s="10"/>
      <c r="D8" s="42">
        <v>12</v>
      </c>
    </row>
    <row r="9" spans="1:4" ht="12" customHeight="1">
      <c r="A9" s="108" t="s">
        <v>13</v>
      </c>
      <c r="B9" s="108"/>
      <c r="C9" s="108"/>
      <c r="D9" s="108"/>
    </row>
    <row r="10" spans="1:4" ht="12" customHeight="1">
      <c r="A10" s="11">
        <v>1</v>
      </c>
      <c r="B10" s="12" t="s">
        <v>14</v>
      </c>
      <c r="C10" s="12"/>
      <c r="D10" s="39" t="s">
        <v>124</v>
      </c>
    </row>
    <row r="11" spans="1:4" ht="12" customHeight="1">
      <c r="A11" s="11">
        <v>2</v>
      </c>
      <c r="B11" s="12" t="s">
        <v>15</v>
      </c>
      <c r="C11" s="12"/>
      <c r="D11" s="36">
        <v>2646.96</v>
      </c>
    </row>
    <row r="12" spans="1:4" ht="12" customHeight="1">
      <c r="A12" s="11">
        <v>3</v>
      </c>
      <c r="B12" s="8" t="s">
        <v>16</v>
      </c>
      <c r="C12" s="13"/>
      <c r="D12" s="83" t="s">
        <v>132</v>
      </c>
    </row>
    <row r="13" spans="1:4" ht="12" customHeight="1">
      <c r="A13" s="11">
        <v>4</v>
      </c>
      <c r="B13" s="12" t="s">
        <v>17</v>
      </c>
      <c r="C13" s="12"/>
      <c r="D13" s="40" t="s">
        <v>125</v>
      </c>
    </row>
    <row r="14" spans="1:4" ht="12" customHeight="1">
      <c r="A14" s="11">
        <v>5</v>
      </c>
      <c r="B14" s="12" t="s">
        <v>18</v>
      </c>
      <c r="C14" s="14"/>
      <c r="D14" s="37">
        <v>44927</v>
      </c>
    </row>
    <row r="15" spans="1:4" ht="12" customHeight="1">
      <c r="A15" s="109" t="s">
        <v>19</v>
      </c>
      <c r="B15" s="110"/>
      <c r="C15" s="110"/>
      <c r="D15" s="111"/>
    </row>
    <row r="16" spans="1:4" ht="12" customHeight="1">
      <c r="A16" s="15">
        <v>1</v>
      </c>
      <c r="B16" s="38" t="s">
        <v>20</v>
      </c>
      <c r="C16" s="16" t="s">
        <v>21</v>
      </c>
      <c r="D16" s="38" t="s">
        <v>33</v>
      </c>
    </row>
    <row r="17" spans="1:4" ht="12" customHeight="1">
      <c r="A17" s="7" t="s">
        <v>4</v>
      </c>
      <c r="B17" s="8" t="s">
        <v>22</v>
      </c>
      <c r="C17" s="17"/>
      <c r="D17" s="18">
        <v>2646.96</v>
      </c>
    </row>
    <row r="18" spans="1:4" ht="12" customHeight="1">
      <c r="A18" s="7" t="s">
        <v>6</v>
      </c>
      <c r="B18" s="8" t="s">
        <v>23</v>
      </c>
      <c r="C18" s="19">
        <v>0.3</v>
      </c>
      <c r="D18" s="20"/>
    </row>
    <row r="19" spans="1:4" ht="12" customHeight="1">
      <c r="A19" s="7" t="s">
        <v>9</v>
      </c>
      <c r="B19" s="8" t="s">
        <v>24</v>
      </c>
      <c r="C19" s="17"/>
      <c r="D19" s="21"/>
    </row>
    <row r="20" spans="1:4" ht="12" customHeight="1">
      <c r="A20" s="7" t="s">
        <v>11</v>
      </c>
      <c r="B20" s="8" t="s">
        <v>110</v>
      </c>
      <c r="C20" s="17"/>
      <c r="D20" s="21"/>
    </row>
    <row r="21" spans="1:4" ht="12" customHeight="1">
      <c r="A21" s="97" t="s">
        <v>28</v>
      </c>
      <c r="B21" s="99"/>
      <c r="C21" s="17"/>
      <c r="D21" s="22">
        <f>SUM(D17:D20)</f>
        <v>2646.96</v>
      </c>
    </row>
    <row r="22" spans="1:4" ht="12" customHeight="1">
      <c r="A22" s="103" t="s">
        <v>29</v>
      </c>
      <c r="B22" s="103"/>
      <c r="C22" s="103"/>
      <c r="D22" s="103"/>
    </row>
    <row r="23" spans="1:4" ht="12" customHeight="1">
      <c r="A23" s="103" t="s">
        <v>30</v>
      </c>
      <c r="B23" s="103"/>
      <c r="C23" s="103"/>
      <c r="D23" s="103"/>
    </row>
    <row r="24" spans="1:4" ht="12" customHeight="1">
      <c r="A24" s="23" t="s">
        <v>31</v>
      </c>
      <c r="B24" s="38" t="s">
        <v>32</v>
      </c>
      <c r="C24" s="23" t="s">
        <v>21</v>
      </c>
      <c r="D24" s="38" t="s">
        <v>33</v>
      </c>
    </row>
    <row r="25" spans="1:4" ht="12" customHeight="1">
      <c r="A25" s="7" t="s">
        <v>4</v>
      </c>
      <c r="B25" s="8" t="s">
        <v>34</v>
      </c>
      <c r="C25" s="24">
        <v>8.3333000000000004E-2</v>
      </c>
      <c r="D25" s="25">
        <f>C25*D21</f>
        <v>220.57911768000002</v>
      </c>
    </row>
    <row r="26" spans="1:4" ht="12" customHeight="1">
      <c r="A26" s="7" t="s">
        <v>6</v>
      </c>
      <c r="B26" s="8" t="s">
        <v>35</v>
      </c>
      <c r="C26" s="24">
        <v>0.121</v>
      </c>
      <c r="D26" s="25">
        <f>C26*D21</f>
        <v>320.28215999999998</v>
      </c>
    </row>
    <row r="27" spans="1:4" ht="12" customHeight="1">
      <c r="A27" s="97" t="s">
        <v>28</v>
      </c>
      <c r="B27" s="99"/>
      <c r="C27" s="26">
        <v>0.20430000000000001</v>
      </c>
      <c r="D27" s="20">
        <f>SUM(D25:D26)</f>
        <v>540.86127768000006</v>
      </c>
    </row>
    <row r="28" spans="1:4" ht="12" customHeight="1">
      <c r="A28" s="103" t="s">
        <v>36</v>
      </c>
      <c r="B28" s="103"/>
      <c r="C28" s="103"/>
      <c r="D28" s="103"/>
    </row>
    <row r="29" spans="1:4" ht="12" customHeight="1">
      <c r="A29" s="23" t="s">
        <v>37</v>
      </c>
      <c r="B29" s="38" t="s">
        <v>38</v>
      </c>
      <c r="C29" s="23" t="s">
        <v>21</v>
      </c>
      <c r="D29" s="38" t="s">
        <v>33</v>
      </c>
    </row>
    <row r="30" spans="1:4" ht="12" customHeight="1">
      <c r="A30" s="7" t="s">
        <v>4</v>
      </c>
      <c r="B30" s="8" t="s">
        <v>39</v>
      </c>
      <c r="C30" s="24">
        <v>0.2</v>
      </c>
      <c r="D30" s="25">
        <f>C30*(D21+D27)</f>
        <v>637.56425553600002</v>
      </c>
    </row>
    <row r="31" spans="1:4" ht="12" customHeight="1">
      <c r="A31" s="7" t="s">
        <v>6</v>
      </c>
      <c r="B31" s="8" t="s">
        <v>40</v>
      </c>
      <c r="C31" s="24">
        <v>2.5000000000000001E-2</v>
      </c>
      <c r="D31" s="25">
        <v>79.69</v>
      </c>
    </row>
    <row r="32" spans="1:4" ht="12" customHeight="1">
      <c r="A32" s="7" t="s">
        <v>9</v>
      </c>
      <c r="B32" s="8" t="s">
        <v>41</v>
      </c>
      <c r="C32" s="24">
        <v>1.9199999999999998E-2</v>
      </c>
      <c r="D32" s="25">
        <v>15.93</v>
      </c>
    </row>
    <row r="33" spans="1:4" ht="12" customHeight="1">
      <c r="A33" s="7" t="s">
        <v>11</v>
      </c>
      <c r="B33" s="8" t="s">
        <v>42</v>
      </c>
      <c r="C33" s="24">
        <v>1.4999999999999999E-2</v>
      </c>
      <c r="D33" s="25">
        <v>47.81</v>
      </c>
    </row>
    <row r="34" spans="1:4" ht="12" customHeight="1">
      <c r="A34" s="7" t="s">
        <v>25</v>
      </c>
      <c r="B34" s="8" t="s">
        <v>43</v>
      </c>
      <c r="C34" s="24">
        <v>0.01</v>
      </c>
      <c r="D34" s="25">
        <v>31.87</v>
      </c>
    </row>
    <row r="35" spans="1:4" ht="12" customHeight="1">
      <c r="A35" s="7" t="s">
        <v>26</v>
      </c>
      <c r="B35" s="8" t="s">
        <v>44</v>
      </c>
      <c r="C35" s="24">
        <v>6.0000000000000001E-3</v>
      </c>
      <c r="D35" s="25">
        <v>19.12</v>
      </c>
    </row>
    <row r="36" spans="1:4" ht="12" customHeight="1">
      <c r="A36" s="7" t="s">
        <v>45</v>
      </c>
      <c r="B36" s="8" t="s">
        <v>46</v>
      </c>
      <c r="C36" s="24">
        <v>2E-3</v>
      </c>
      <c r="D36" s="25">
        <v>6.37</v>
      </c>
    </row>
    <row r="37" spans="1:4" ht="12" customHeight="1">
      <c r="A37" s="7" t="s">
        <v>47</v>
      </c>
      <c r="B37" s="8" t="s">
        <v>48</v>
      </c>
      <c r="C37" s="24">
        <v>0.08</v>
      </c>
      <c r="D37" s="25">
        <v>255.02</v>
      </c>
    </row>
    <row r="38" spans="1:4" ht="12" customHeight="1">
      <c r="A38" s="97" t="s">
        <v>28</v>
      </c>
      <c r="B38" s="99"/>
      <c r="C38" s="26">
        <f>SUM(C30:C37)</f>
        <v>0.35720000000000002</v>
      </c>
      <c r="D38" s="22">
        <f>SUM(D30:D37)</f>
        <v>1093.3742555360002</v>
      </c>
    </row>
    <row r="39" spans="1:4" ht="12" customHeight="1">
      <c r="A39" s="103" t="s">
        <v>49</v>
      </c>
      <c r="B39" s="103"/>
      <c r="C39" s="103"/>
      <c r="D39" s="103"/>
    </row>
    <row r="40" spans="1:4" ht="12" customHeight="1">
      <c r="A40" s="23" t="s">
        <v>50</v>
      </c>
      <c r="B40" s="38" t="s">
        <v>51</v>
      </c>
      <c r="C40" s="28"/>
      <c r="D40" s="38" t="s">
        <v>33</v>
      </c>
    </row>
    <row r="41" spans="1:4" ht="12" customHeight="1">
      <c r="A41" s="7" t="s">
        <v>4</v>
      </c>
      <c r="B41" s="95" t="s">
        <v>52</v>
      </c>
      <c r="C41" s="96"/>
      <c r="D41" s="25">
        <f>(9.24*2*22)-(D17*0.06)</f>
        <v>247.7424</v>
      </c>
    </row>
    <row r="42" spans="1:4" ht="12" customHeight="1">
      <c r="A42" s="7" t="s">
        <v>6</v>
      </c>
      <c r="B42" s="95" t="s">
        <v>53</v>
      </c>
      <c r="C42" s="96"/>
      <c r="D42" s="25">
        <v>456.72</v>
      </c>
    </row>
    <row r="43" spans="1:4" ht="12" customHeight="1">
      <c r="A43" s="7" t="s">
        <v>9</v>
      </c>
      <c r="B43" s="8" t="s">
        <v>141</v>
      </c>
      <c r="C43" s="17"/>
      <c r="D43" s="25">
        <v>141.85</v>
      </c>
    </row>
    <row r="44" spans="1:4" ht="12" customHeight="1">
      <c r="A44" s="7" t="s">
        <v>11</v>
      </c>
      <c r="B44" s="8" t="s">
        <v>142</v>
      </c>
      <c r="C44" s="17"/>
      <c r="D44" s="25">
        <v>2.4</v>
      </c>
    </row>
    <row r="45" spans="1:4" ht="12" customHeight="1">
      <c r="A45" s="7" t="s">
        <v>25</v>
      </c>
      <c r="B45" s="8" t="s">
        <v>143</v>
      </c>
      <c r="C45" s="17"/>
      <c r="D45" s="25">
        <v>14.5</v>
      </c>
    </row>
    <row r="46" spans="1:4" ht="12" customHeight="1">
      <c r="A46" s="97" t="s">
        <v>28</v>
      </c>
      <c r="B46" s="99"/>
      <c r="C46" s="17"/>
      <c r="D46" s="20">
        <f>SUM(D41:D45)</f>
        <v>863.2124</v>
      </c>
    </row>
    <row r="47" spans="1:4" ht="12" customHeight="1">
      <c r="A47" s="103" t="s">
        <v>54</v>
      </c>
      <c r="B47" s="103"/>
      <c r="C47" s="103"/>
      <c r="D47" s="103"/>
    </row>
    <row r="48" spans="1:4" ht="12" customHeight="1">
      <c r="A48" s="29">
        <v>2</v>
      </c>
      <c r="B48" s="38" t="s">
        <v>55</v>
      </c>
      <c r="C48" s="27" t="s">
        <v>21</v>
      </c>
      <c r="D48" s="38" t="s">
        <v>33</v>
      </c>
    </row>
    <row r="49" spans="1:4" ht="12" customHeight="1">
      <c r="A49" s="30" t="s">
        <v>31</v>
      </c>
      <c r="B49" s="8" t="s">
        <v>32</v>
      </c>
      <c r="C49" s="17"/>
      <c r="D49" s="25">
        <f>D27</f>
        <v>540.86127768000006</v>
      </c>
    </row>
    <row r="50" spans="1:4" ht="12" customHeight="1">
      <c r="A50" s="30" t="s">
        <v>37</v>
      </c>
      <c r="B50" s="8" t="s">
        <v>38</v>
      </c>
      <c r="C50" s="17"/>
      <c r="D50" s="18">
        <f>D38</f>
        <v>1093.3742555360002</v>
      </c>
    </row>
    <row r="51" spans="1:4" ht="12" customHeight="1">
      <c r="A51" s="30" t="s">
        <v>50</v>
      </c>
      <c r="B51" s="8" t="s">
        <v>51</v>
      </c>
      <c r="C51" s="17"/>
      <c r="D51" s="25">
        <f>D46</f>
        <v>863.2124</v>
      </c>
    </row>
    <row r="52" spans="1:4" ht="12" customHeight="1">
      <c r="A52" s="97" t="s">
        <v>28</v>
      </c>
      <c r="B52" s="99"/>
      <c r="C52" s="17"/>
      <c r="D52" s="22">
        <f>SUM(D49:D51)</f>
        <v>2497.4479332160004</v>
      </c>
    </row>
    <row r="53" spans="1:4" ht="12" customHeight="1">
      <c r="A53" s="103" t="s">
        <v>56</v>
      </c>
      <c r="B53" s="103"/>
      <c r="C53" s="103"/>
      <c r="D53" s="103"/>
    </row>
    <row r="54" spans="1:4" ht="11.25" customHeight="1">
      <c r="A54" s="31">
        <v>3</v>
      </c>
      <c r="B54" s="38" t="s">
        <v>57</v>
      </c>
      <c r="C54" s="23" t="s">
        <v>21</v>
      </c>
      <c r="D54" s="38" t="s">
        <v>33</v>
      </c>
    </row>
    <row r="55" spans="1:4" ht="12" customHeight="1">
      <c r="A55" s="7" t="s">
        <v>4</v>
      </c>
      <c r="B55" s="8" t="s">
        <v>58</v>
      </c>
      <c r="C55" s="24">
        <v>4.1999999999999997E-3</v>
      </c>
      <c r="D55" s="48">
        <v>11.11</v>
      </c>
    </row>
    <row r="56" spans="1:4" ht="12" customHeight="1">
      <c r="A56" s="7" t="s">
        <v>6</v>
      </c>
      <c r="B56" s="8" t="s">
        <v>59</v>
      </c>
      <c r="C56" s="24">
        <f>C55*C37</f>
        <v>3.3599999999999998E-4</v>
      </c>
      <c r="D56" s="48">
        <v>0.88</v>
      </c>
    </row>
    <row r="57" spans="1:4" ht="12" customHeight="1">
      <c r="A57" s="7" t="s">
        <v>9</v>
      </c>
      <c r="B57" s="8" t="s">
        <v>60</v>
      </c>
      <c r="C57" s="24">
        <v>0.02</v>
      </c>
      <c r="D57" s="48">
        <v>52.93</v>
      </c>
    </row>
    <row r="58" spans="1:4" ht="12" customHeight="1">
      <c r="A58" s="7" t="s">
        <v>11</v>
      </c>
      <c r="B58" s="8" t="s">
        <v>61</v>
      </c>
      <c r="C58" s="24">
        <v>1.9400000000000001E-2</v>
      </c>
      <c r="D58" s="48">
        <v>51.46</v>
      </c>
    </row>
    <row r="59" spans="1:4" ht="12" customHeight="1">
      <c r="A59" s="7" t="s">
        <v>25</v>
      </c>
      <c r="B59" s="8" t="s">
        <v>62</v>
      </c>
      <c r="C59" s="24">
        <f>C58*C38</f>
        <v>6.9296800000000006E-3</v>
      </c>
      <c r="D59" s="48">
        <v>17.649999999999999</v>
      </c>
    </row>
    <row r="60" spans="1:4" ht="12" customHeight="1">
      <c r="A60" s="7" t="s">
        <v>26</v>
      </c>
      <c r="B60" s="8" t="s">
        <v>63</v>
      </c>
      <c r="C60" s="24">
        <v>0.02</v>
      </c>
      <c r="D60" s="48">
        <v>52.93</v>
      </c>
    </row>
    <row r="61" spans="1:4" ht="12" customHeight="1">
      <c r="A61" s="97" t="s">
        <v>28</v>
      </c>
      <c r="B61" s="99"/>
      <c r="C61" s="24">
        <f>SUM(C55:C60)</f>
        <v>7.086568E-2</v>
      </c>
      <c r="D61" s="20">
        <f>SUM(D55:D60)</f>
        <v>186.96</v>
      </c>
    </row>
    <row r="62" spans="1:4" ht="11.25" customHeight="1">
      <c r="A62" s="103" t="s">
        <v>64</v>
      </c>
      <c r="B62" s="103"/>
      <c r="C62" s="103"/>
      <c r="D62" s="103"/>
    </row>
    <row r="63" spans="1:4" ht="11.25" customHeight="1">
      <c r="A63" s="103" t="s">
        <v>65</v>
      </c>
      <c r="B63" s="103"/>
      <c r="C63" s="103"/>
      <c r="D63" s="103"/>
    </row>
    <row r="64" spans="1:4">
      <c r="A64" s="23" t="s">
        <v>66</v>
      </c>
      <c r="B64" s="38" t="s">
        <v>67</v>
      </c>
      <c r="C64" s="23" t="s">
        <v>21</v>
      </c>
      <c r="D64" s="38" t="s">
        <v>33</v>
      </c>
    </row>
    <row r="65" spans="1:4" ht="12" customHeight="1">
      <c r="A65" s="7" t="s">
        <v>4</v>
      </c>
      <c r="B65" s="8" t="s">
        <v>68</v>
      </c>
      <c r="C65" s="24">
        <v>8.3000000000000001E-3</v>
      </c>
      <c r="D65" s="25">
        <v>37.369999999999997</v>
      </c>
    </row>
    <row r="66" spans="1:4" ht="12" customHeight="1">
      <c r="A66" s="7" t="s">
        <v>6</v>
      </c>
      <c r="B66" s="8" t="s">
        <v>69</v>
      </c>
      <c r="C66" s="24">
        <v>2.8E-3</v>
      </c>
      <c r="D66" s="25">
        <v>3.73</v>
      </c>
    </row>
    <row r="67" spans="1:4" ht="12" customHeight="1">
      <c r="A67" s="7" t="s">
        <v>9</v>
      </c>
      <c r="B67" s="8" t="s">
        <v>71</v>
      </c>
      <c r="C67" s="24">
        <v>4.0000000000000002E-4</v>
      </c>
      <c r="D67" s="25">
        <v>0.89</v>
      </c>
    </row>
    <row r="68" spans="1:4" ht="12" customHeight="1">
      <c r="A68" s="7" t="s">
        <v>11</v>
      </c>
      <c r="B68" s="8" t="s">
        <v>144</v>
      </c>
      <c r="C68" s="24">
        <v>2.0000000000000001E-4</v>
      </c>
      <c r="D68" s="25">
        <v>1.45</v>
      </c>
    </row>
    <row r="69" spans="1:4" ht="12" customHeight="1">
      <c r="A69" s="7" t="s">
        <v>25</v>
      </c>
      <c r="B69" s="8" t="s">
        <v>72</v>
      </c>
      <c r="C69" s="24">
        <v>2.0000000000000001E-4</v>
      </c>
      <c r="D69" s="25">
        <v>1.45</v>
      </c>
    </row>
    <row r="70" spans="1:4" ht="12" customHeight="1">
      <c r="A70" s="7"/>
      <c r="B70" s="8" t="s">
        <v>145</v>
      </c>
      <c r="C70" s="24"/>
      <c r="D70" s="25">
        <f>ROUND((D21+D52+D61-D41-D42)*C70,2)</f>
        <v>0</v>
      </c>
    </row>
    <row r="71" spans="1:4" ht="12" customHeight="1">
      <c r="A71" s="97" t="s">
        <v>28</v>
      </c>
      <c r="B71" s="99"/>
      <c r="C71" s="24">
        <f>SUM(C65:C70)</f>
        <v>1.1900000000000001E-2</v>
      </c>
      <c r="D71" s="20">
        <f>SUM(D65:D70)</f>
        <v>44.89</v>
      </c>
    </row>
    <row r="72" spans="1:4" ht="12" customHeight="1">
      <c r="A72" s="103" t="s">
        <v>111</v>
      </c>
      <c r="B72" s="103"/>
      <c r="C72" s="103"/>
      <c r="D72" s="103"/>
    </row>
    <row r="73" spans="1:4" ht="11.25" customHeight="1">
      <c r="A73" s="23" t="s">
        <v>73</v>
      </c>
      <c r="B73" s="38" t="s">
        <v>74</v>
      </c>
      <c r="C73" s="27" t="s">
        <v>21</v>
      </c>
      <c r="D73" s="38" t="s">
        <v>33</v>
      </c>
    </row>
    <row r="74" spans="1:4" ht="11.25" customHeight="1">
      <c r="A74" s="7" t="s">
        <v>4</v>
      </c>
      <c r="B74" s="8" t="s">
        <v>75</v>
      </c>
      <c r="C74" s="17"/>
      <c r="D74" s="32" t="s">
        <v>76</v>
      </c>
    </row>
    <row r="75" spans="1:4" ht="11.25" customHeight="1">
      <c r="A75" s="7" t="s">
        <v>6</v>
      </c>
      <c r="B75" s="8" t="s">
        <v>109</v>
      </c>
      <c r="C75" s="17"/>
      <c r="D75" s="25"/>
    </row>
    <row r="76" spans="1:4" ht="11.25" customHeight="1">
      <c r="A76" s="97" t="s">
        <v>28</v>
      </c>
      <c r="B76" s="99"/>
      <c r="C76" s="17"/>
      <c r="D76" s="20">
        <f>SUM(D74:D75)</f>
        <v>0</v>
      </c>
    </row>
    <row r="77" spans="1:4" ht="12" customHeight="1">
      <c r="A77" s="103" t="s">
        <v>77</v>
      </c>
      <c r="B77" s="103"/>
      <c r="C77" s="103"/>
      <c r="D77" s="103"/>
    </row>
    <row r="78" spans="1:4" ht="11.25" customHeight="1">
      <c r="A78" s="29">
        <v>4</v>
      </c>
      <c r="B78" s="38" t="s">
        <v>78</v>
      </c>
      <c r="C78" s="23" t="s">
        <v>21</v>
      </c>
      <c r="D78" s="38" t="s">
        <v>33</v>
      </c>
    </row>
    <row r="79" spans="1:4" ht="12" customHeight="1">
      <c r="A79" s="30" t="s">
        <v>66</v>
      </c>
      <c r="B79" s="8" t="s">
        <v>69</v>
      </c>
      <c r="C79" s="24">
        <v>1.18E-2</v>
      </c>
      <c r="D79" s="25">
        <f>D71</f>
        <v>44.89</v>
      </c>
    </row>
    <row r="80" spans="1:4" ht="12" customHeight="1">
      <c r="A80" s="30" t="s">
        <v>73</v>
      </c>
      <c r="B80" s="8" t="s">
        <v>74</v>
      </c>
      <c r="C80" s="17"/>
      <c r="D80" s="25">
        <f>D76</f>
        <v>0</v>
      </c>
    </row>
    <row r="81" spans="1:5" ht="12" customHeight="1">
      <c r="A81" s="97" t="s">
        <v>28</v>
      </c>
      <c r="B81" s="99"/>
      <c r="C81" s="17"/>
      <c r="D81" s="20">
        <f>SUM(D79:D80)</f>
        <v>44.89</v>
      </c>
    </row>
    <row r="82" spans="1:5" ht="12" customHeight="1">
      <c r="A82" s="103" t="s">
        <v>79</v>
      </c>
      <c r="B82" s="103"/>
      <c r="C82" s="103"/>
      <c r="D82" s="103"/>
    </row>
    <row r="83" spans="1:5" ht="11.25" customHeight="1">
      <c r="A83" s="31">
        <v>5</v>
      </c>
      <c r="B83" s="38" t="s">
        <v>80</v>
      </c>
      <c r="C83" s="28"/>
      <c r="D83" s="38" t="s">
        <v>33</v>
      </c>
    </row>
    <row r="84" spans="1:5" ht="12" customHeight="1">
      <c r="A84" s="7" t="s">
        <v>4</v>
      </c>
      <c r="B84" s="8" t="s">
        <v>81</v>
      </c>
      <c r="C84" s="17"/>
      <c r="D84" s="25">
        <f>Insumos!E18</f>
        <v>41.666666666666664</v>
      </c>
    </row>
    <row r="85" spans="1:5" ht="12" customHeight="1">
      <c r="A85" s="7" t="s">
        <v>6</v>
      </c>
      <c r="B85" s="8" t="s">
        <v>82</v>
      </c>
      <c r="C85" s="17"/>
      <c r="D85" s="25"/>
    </row>
    <row r="86" spans="1:5" ht="12" customHeight="1">
      <c r="A86" s="7" t="s">
        <v>9</v>
      </c>
      <c r="B86" s="8" t="s">
        <v>27</v>
      </c>
      <c r="C86" s="17"/>
      <c r="D86" s="21"/>
    </row>
    <row r="87" spans="1:5" ht="12" customHeight="1">
      <c r="A87" s="97" t="s">
        <v>28</v>
      </c>
      <c r="B87" s="99"/>
      <c r="C87" s="17"/>
      <c r="D87" s="20">
        <f>SUM(D84:D86)</f>
        <v>41.666666666666664</v>
      </c>
    </row>
    <row r="88" spans="1:5" ht="12" customHeight="1">
      <c r="A88" s="103" t="s">
        <v>83</v>
      </c>
      <c r="B88" s="103"/>
      <c r="C88" s="103"/>
      <c r="D88" s="103"/>
    </row>
    <row r="89" spans="1:5" ht="11.25" customHeight="1">
      <c r="A89" s="31">
        <v>6</v>
      </c>
      <c r="B89" s="38" t="s">
        <v>84</v>
      </c>
      <c r="C89" s="23" t="s">
        <v>21</v>
      </c>
      <c r="D89" s="38" t="s">
        <v>33</v>
      </c>
    </row>
    <row r="90" spans="1:5" ht="12" customHeight="1">
      <c r="A90" s="7" t="s">
        <v>4</v>
      </c>
      <c r="B90" s="8" t="s">
        <v>85</v>
      </c>
      <c r="C90" s="24">
        <v>2.8E-3</v>
      </c>
      <c r="D90" s="25">
        <f>C90*D104</f>
        <v>15.170188879671468</v>
      </c>
    </row>
    <row r="91" spans="1:5" ht="12" customHeight="1">
      <c r="A91" s="7" t="s">
        <v>6</v>
      </c>
      <c r="B91" s="8" t="s">
        <v>86</v>
      </c>
      <c r="C91" s="24">
        <v>1.34E-2</v>
      </c>
      <c r="D91" s="25">
        <f>C91*(D90+D104)</f>
        <v>72.803470169415348</v>
      </c>
      <c r="E91" s="51">
        <f>C93+C94+C95</f>
        <v>5.6499999999999995E-2</v>
      </c>
    </row>
    <row r="92" spans="1:5" ht="12" customHeight="1">
      <c r="A92" s="7" t="s">
        <v>9</v>
      </c>
      <c r="B92" s="8" t="s">
        <v>87</v>
      </c>
      <c r="C92" s="26">
        <f>SUM(C93:C95)</f>
        <v>5.6499999999999995E-2</v>
      </c>
      <c r="D92" s="20"/>
      <c r="E92" s="50">
        <f>D90+D91+D104</f>
        <v>5505.8982589317538</v>
      </c>
    </row>
    <row r="93" spans="1:5" ht="12" customHeight="1">
      <c r="A93" s="17"/>
      <c r="B93" s="8" t="s">
        <v>88</v>
      </c>
      <c r="C93" s="24">
        <v>6.4999999999999997E-3</v>
      </c>
      <c r="D93" s="25">
        <f>C93*E93</f>
        <v>37.931466542720081</v>
      </c>
      <c r="E93" s="52">
        <f>E92/(1-E91)</f>
        <v>5835.6102373415515</v>
      </c>
    </row>
    <row r="94" spans="1:5" ht="12" customHeight="1">
      <c r="A94" s="17"/>
      <c r="B94" s="8" t="s">
        <v>89</v>
      </c>
      <c r="C94" s="24">
        <v>0.03</v>
      </c>
      <c r="D94" s="25">
        <f>C94*E93</f>
        <v>175.06830712024654</v>
      </c>
    </row>
    <row r="95" spans="1:5" ht="12" customHeight="1">
      <c r="A95" s="17"/>
      <c r="B95" s="8" t="s">
        <v>90</v>
      </c>
      <c r="C95" s="24">
        <v>0.02</v>
      </c>
      <c r="D95" s="25">
        <f>C95*E93</f>
        <v>116.71220474683103</v>
      </c>
    </row>
    <row r="96" spans="1:5" ht="12" customHeight="1">
      <c r="A96" s="97" t="s">
        <v>28</v>
      </c>
      <c r="B96" s="99"/>
      <c r="C96" s="49">
        <f>C90+C91+C93+C94+C95</f>
        <v>7.2700000000000001E-2</v>
      </c>
      <c r="D96" s="20">
        <f>SUM(D90:D95)</f>
        <v>417.68563745888446</v>
      </c>
    </row>
    <row r="97" spans="1:4" ht="12" customHeight="1">
      <c r="A97" s="103" t="s">
        <v>91</v>
      </c>
      <c r="B97" s="103"/>
      <c r="C97" s="103"/>
      <c r="D97" s="103"/>
    </row>
    <row r="98" spans="1:4" ht="11.25" customHeight="1">
      <c r="A98" s="33"/>
      <c r="B98" s="104" t="s">
        <v>92</v>
      </c>
      <c r="C98" s="105"/>
      <c r="D98" s="38" t="s">
        <v>33</v>
      </c>
    </row>
    <row r="99" spans="1:4" ht="12" customHeight="1">
      <c r="A99" s="34" t="s">
        <v>4</v>
      </c>
      <c r="B99" s="95" t="s">
        <v>19</v>
      </c>
      <c r="C99" s="96"/>
      <c r="D99" s="18">
        <f>D21</f>
        <v>2646.96</v>
      </c>
    </row>
    <row r="100" spans="1:4" ht="12" customHeight="1">
      <c r="A100" s="34" t="s">
        <v>6</v>
      </c>
      <c r="B100" s="95" t="s">
        <v>29</v>
      </c>
      <c r="C100" s="96"/>
      <c r="D100" s="18">
        <f>D52</f>
        <v>2497.4479332160004</v>
      </c>
    </row>
    <row r="101" spans="1:4" ht="12" customHeight="1">
      <c r="A101" s="34" t="s">
        <v>9</v>
      </c>
      <c r="B101" s="95" t="s">
        <v>56</v>
      </c>
      <c r="C101" s="96"/>
      <c r="D101" s="25">
        <f>D61</f>
        <v>186.96</v>
      </c>
    </row>
    <row r="102" spans="1:4" ht="12" customHeight="1">
      <c r="A102" s="34" t="s">
        <v>11</v>
      </c>
      <c r="B102" s="95" t="s">
        <v>64</v>
      </c>
      <c r="C102" s="96"/>
      <c r="D102" s="25">
        <f>D81</f>
        <v>44.89</v>
      </c>
    </row>
    <row r="103" spans="1:4" ht="12" customHeight="1">
      <c r="A103" s="34" t="s">
        <v>25</v>
      </c>
      <c r="B103" s="95" t="s">
        <v>79</v>
      </c>
      <c r="C103" s="96"/>
      <c r="D103" s="25">
        <f>D87</f>
        <v>41.666666666666664</v>
      </c>
    </row>
    <row r="104" spans="1:4" ht="12" customHeight="1">
      <c r="A104" s="97" t="s">
        <v>93</v>
      </c>
      <c r="B104" s="98"/>
      <c r="C104" s="99"/>
      <c r="D104" s="22">
        <f>SUM(D99:D103)</f>
        <v>5417.9245998826673</v>
      </c>
    </row>
    <row r="105" spans="1:4" ht="12" customHeight="1">
      <c r="A105" s="34" t="s">
        <v>26</v>
      </c>
      <c r="B105" s="95" t="s">
        <v>94</v>
      </c>
      <c r="C105" s="96"/>
      <c r="D105" s="25">
        <f>D96</f>
        <v>417.68563745888446</v>
      </c>
    </row>
    <row r="106" spans="1:4" ht="12" customHeight="1">
      <c r="A106" s="100" t="s">
        <v>95</v>
      </c>
      <c r="B106" s="101"/>
      <c r="C106" s="102"/>
      <c r="D106" s="35">
        <f>SUM(D104:D105)</f>
        <v>5835.6102373415515</v>
      </c>
    </row>
    <row r="107" spans="1:4" ht="11.25" customHeight="1">
      <c r="A107" s="100" t="s">
        <v>149</v>
      </c>
      <c r="B107" s="101"/>
      <c r="C107" s="102"/>
      <c r="D107" s="35">
        <f>D106*1</f>
        <v>5835.6102373415515</v>
      </c>
    </row>
    <row r="108" spans="1:4" s="60" customFormat="1" ht="61.5" customHeight="1">
      <c r="A108" s="94" t="s">
        <v>112</v>
      </c>
      <c r="B108" s="94"/>
      <c r="C108" s="94"/>
      <c r="D108" s="94"/>
    </row>
    <row r="109" spans="1:4" ht="29.1" customHeight="1">
      <c r="A109" s="112" t="s">
        <v>156</v>
      </c>
      <c r="B109" s="112"/>
      <c r="C109" s="112"/>
      <c r="D109" s="112"/>
    </row>
  </sheetData>
  <mergeCells count="44">
    <mergeCell ref="A109:D109"/>
    <mergeCell ref="A38:B38"/>
    <mergeCell ref="A1:D1"/>
    <mergeCell ref="B2:D2"/>
    <mergeCell ref="B3:D3"/>
    <mergeCell ref="A4:D4"/>
    <mergeCell ref="A9:D9"/>
    <mergeCell ref="A15:D15"/>
    <mergeCell ref="A21:B21"/>
    <mergeCell ref="A22:D22"/>
    <mergeCell ref="A23:D23"/>
    <mergeCell ref="A27:B27"/>
    <mergeCell ref="A28:D28"/>
    <mergeCell ref="A72:D72"/>
    <mergeCell ref="A39:D39"/>
    <mergeCell ref="B41:C41"/>
    <mergeCell ref="B42:C42"/>
    <mergeCell ref="A46:B46"/>
    <mergeCell ref="A47:D47"/>
    <mergeCell ref="A52:B52"/>
    <mergeCell ref="A53:D53"/>
    <mergeCell ref="A61:B61"/>
    <mergeCell ref="A62:D62"/>
    <mergeCell ref="A63:D63"/>
    <mergeCell ref="A71:B71"/>
    <mergeCell ref="B101:C101"/>
    <mergeCell ref="A76:B76"/>
    <mergeCell ref="A77:D77"/>
    <mergeCell ref="A81:B81"/>
    <mergeCell ref="A82:D82"/>
    <mergeCell ref="A87:B87"/>
    <mergeCell ref="A88:D88"/>
    <mergeCell ref="A96:B96"/>
    <mergeCell ref="A97:D97"/>
    <mergeCell ref="B98:C98"/>
    <mergeCell ref="B99:C99"/>
    <mergeCell ref="B100:C100"/>
    <mergeCell ref="A108:D108"/>
    <mergeCell ref="B102:C102"/>
    <mergeCell ref="B103:C103"/>
    <mergeCell ref="A104:C104"/>
    <mergeCell ref="B105:C105"/>
    <mergeCell ref="A106:C106"/>
    <mergeCell ref="A107:C107"/>
  </mergeCells>
  <printOptions horizontalCentered="1"/>
  <pageMargins left="0.11811023622047245" right="0.11811023622047245" top="0.74803149606299213" bottom="0.74803149606299213" header="0.31496062992125984" footer="0.31496062992125984"/>
  <pageSetup paperSize="9" scale="9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02BEA4-657A-44E4-84D6-BC91738695BC}">
  <dimension ref="A1:E109"/>
  <sheetViews>
    <sheetView topLeftCell="A88" zoomScaleNormal="100" workbookViewId="0">
      <selection activeCell="E110" sqref="E110"/>
    </sheetView>
  </sheetViews>
  <sheetFormatPr defaultRowHeight="11.25"/>
  <cols>
    <col min="1" max="1" width="12.1640625" style="1" customWidth="1"/>
    <col min="2" max="2" width="54" style="1" customWidth="1"/>
    <col min="3" max="3" width="14.6640625" style="1" customWidth="1"/>
    <col min="4" max="4" width="24.33203125" style="1" customWidth="1"/>
    <col min="5" max="5" width="13.5" style="1" bestFit="1" customWidth="1"/>
    <col min="6" max="16384" width="9.33203125" style="1"/>
  </cols>
  <sheetData>
    <row r="1" spans="1:4" ht="12" customHeight="1">
      <c r="A1" s="106" t="s">
        <v>0</v>
      </c>
      <c r="B1" s="106"/>
      <c r="C1" s="106"/>
      <c r="D1" s="106"/>
    </row>
    <row r="2" spans="1:4" ht="12" customHeight="1">
      <c r="A2" s="2" t="s">
        <v>1</v>
      </c>
      <c r="B2" s="107" t="s">
        <v>153</v>
      </c>
      <c r="C2" s="107"/>
      <c r="D2" s="107"/>
    </row>
    <row r="3" spans="1:4" ht="12" customHeight="1">
      <c r="A3" s="3" t="s">
        <v>2</v>
      </c>
      <c r="B3" s="107" t="s">
        <v>154</v>
      </c>
      <c r="C3" s="107"/>
      <c r="D3" s="107"/>
    </row>
    <row r="4" spans="1:4" ht="12" customHeight="1">
      <c r="A4" s="107" t="s">
        <v>3</v>
      </c>
      <c r="B4" s="107"/>
      <c r="C4" s="107"/>
      <c r="D4" s="107"/>
    </row>
    <row r="5" spans="1:4" ht="12" customHeight="1">
      <c r="A5" s="4" t="s">
        <v>4</v>
      </c>
      <c r="B5" s="5" t="s">
        <v>5</v>
      </c>
      <c r="C5" s="6"/>
      <c r="D5" s="59" t="s">
        <v>155</v>
      </c>
    </row>
    <row r="6" spans="1:4" ht="12" customHeight="1">
      <c r="A6" s="7" t="s">
        <v>6</v>
      </c>
      <c r="B6" s="8" t="s">
        <v>7</v>
      </c>
      <c r="C6" s="9"/>
      <c r="D6" s="41" t="s">
        <v>8</v>
      </c>
    </row>
    <row r="7" spans="1:4" ht="12" customHeight="1">
      <c r="A7" s="7" t="s">
        <v>9</v>
      </c>
      <c r="B7" s="8" t="s">
        <v>10</v>
      </c>
      <c r="C7" s="10"/>
      <c r="D7" s="41" t="s">
        <v>122</v>
      </c>
    </row>
    <row r="8" spans="1:4" ht="12" customHeight="1">
      <c r="A8" s="7" t="s">
        <v>11</v>
      </c>
      <c r="B8" s="8" t="s">
        <v>12</v>
      </c>
      <c r="C8" s="10"/>
      <c r="D8" s="42">
        <v>12</v>
      </c>
    </row>
    <row r="9" spans="1:4" ht="12" customHeight="1">
      <c r="A9" s="108" t="s">
        <v>13</v>
      </c>
      <c r="B9" s="108"/>
      <c r="C9" s="108"/>
      <c r="D9" s="108"/>
    </row>
    <row r="10" spans="1:4" ht="12" customHeight="1">
      <c r="A10" s="11">
        <v>1</v>
      </c>
      <c r="B10" s="12" t="s">
        <v>14</v>
      </c>
      <c r="C10" s="12"/>
      <c r="D10" s="39" t="s">
        <v>126</v>
      </c>
    </row>
    <row r="11" spans="1:4" ht="12" customHeight="1">
      <c r="A11" s="11">
        <v>2</v>
      </c>
      <c r="B11" s="12" t="s">
        <v>15</v>
      </c>
      <c r="C11" s="12"/>
      <c r="D11" s="36">
        <v>3200</v>
      </c>
    </row>
    <row r="12" spans="1:4" ht="12" customHeight="1">
      <c r="A12" s="11">
        <v>3</v>
      </c>
      <c r="B12" s="8" t="s">
        <v>16</v>
      </c>
      <c r="C12" s="13"/>
      <c r="D12" s="83" t="s">
        <v>133</v>
      </c>
    </row>
    <row r="13" spans="1:4" ht="12" customHeight="1">
      <c r="A13" s="11">
        <v>4</v>
      </c>
      <c r="B13" s="12" t="s">
        <v>17</v>
      </c>
      <c r="C13" s="12"/>
      <c r="D13" s="40" t="s">
        <v>127</v>
      </c>
    </row>
    <row r="14" spans="1:4" ht="12" customHeight="1">
      <c r="A14" s="11">
        <v>5</v>
      </c>
      <c r="B14" s="12" t="s">
        <v>18</v>
      </c>
      <c r="C14" s="14"/>
      <c r="D14" s="37">
        <v>44927</v>
      </c>
    </row>
    <row r="15" spans="1:4" ht="12" customHeight="1">
      <c r="A15" s="109" t="s">
        <v>19</v>
      </c>
      <c r="B15" s="110"/>
      <c r="C15" s="110"/>
      <c r="D15" s="111"/>
    </row>
    <row r="16" spans="1:4" ht="12" customHeight="1">
      <c r="A16" s="15">
        <v>1</v>
      </c>
      <c r="B16" s="38" t="s">
        <v>20</v>
      </c>
      <c r="C16" s="16" t="s">
        <v>21</v>
      </c>
      <c r="D16" s="38" t="s">
        <v>33</v>
      </c>
    </row>
    <row r="17" spans="1:4" ht="12" customHeight="1">
      <c r="A17" s="7" t="s">
        <v>4</v>
      </c>
      <c r="B17" s="8" t="s">
        <v>22</v>
      </c>
      <c r="C17" s="17"/>
      <c r="D17" s="18">
        <v>3200</v>
      </c>
    </row>
    <row r="18" spans="1:4" ht="12" customHeight="1">
      <c r="A18" s="7" t="s">
        <v>6</v>
      </c>
      <c r="B18" s="8" t="s">
        <v>23</v>
      </c>
      <c r="C18" s="19">
        <v>0.3</v>
      </c>
      <c r="D18" s="20"/>
    </row>
    <row r="19" spans="1:4" ht="12" customHeight="1">
      <c r="A19" s="7" t="s">
        <v>9</v>
      </c>
      <c r="B19" s="8" t="s">
        <v>24</v>
      </c>
      <c r="C19" s="17"/>
      <c r="D19" s="21"/>
    </row>
    <row r="20" spans="1:4" ht="12" customHeight="1">
      <c r="A20" s="7" t="s">
        <v>11</v>
      </c>
      <c r="B20" s="8" t="s">
        <v>110</v>
      </c>
      <c r="C20" s="17"/>
      <c r="D20" s="21"/>
    </row>
    <row r="21" spans="1:4" ht="12" customHeight="1">
      <c r="A21" s="97" t="s">
        <v>28</v>
      </c>
      <c r="B21" s="99"/>
      <c r="C21" s="17"/>
      <c r="D21" s="22">
        <f>SUM(D17:D20)</f>
        <v>3200</v>
      </c>
    </row>
    <row r="22" spans="1:4" ht="12" customHeight="1">
      <c r="A22" s="103" t="s">
        <v>29</v>
      </c>
      <c r="B22" s="103"/>
      <c r="C22" s="103"/>
      <c r="D22" s="103"/>
    </row>
    <row r="23" spans="1:4" ht="12" customHeight="1">
      <c r="A23" s="103" t="s">
        <v>30</v>
      </c>
      <c r="B23" s="103"/>
      <c r="C23" s="103"/>
      <c r="D23" s="103"/>
    </row>
    <row r="24" spans="1:4" ht="12" customHeight="1">
      <c r="A24" s="23" t="s">
        <v>31</v>
      </c>
      <c r="B24" s="38" t="s">
        <v>32</v>
      </c>
      <c r="C24" s="23" t="s">
        <v>21</v>
      </c>
      <c r="D24" s="38" t="s">
        <v>33</v>
      </c>
    </row>
    <row r="25" spans="1:4" ht="12" customHeight="1">
      <c r="A25" s="7" t="s">
        <v>4</v>
      </c>
      <c r="B25" s="8" t="s">
        <v>34</v>
      </c>
      <c r="C25" s="24">
        <v>8.3333000000000004E-2</v>
      </c>
      <c r="D25" s="25">
        <f>C25*D21</f>
        <v>266.66560000000004</v>
      </c>
    </row>
    <row r="26" spans="1:4" ht="12" customHeight="1">
      <c r="A26" s="7" t="s">
        <v>6</v>
      </c>
      <c r="B26" s="8" t="s">
        <v>35</v>
      </c>
      <c r="C26" s="24">
        <v>0.121</v>
      </c>
      <c r="D26" s="25">
        <v>387.52</v>
      </c>
    </row>
    <row r="27" spans="1:4" ht="12" customHeight="1">
      <c r="A27" s="97" t="s">
        <v>28</v>
      </c>
      <c r="B27" s="99"/>
      <c r="C27" s="26">
        <v>0.20430000000000001</v>
      </c>
      <c r="D27" s="20">
        <f>SUM(D25:D26)</f>
        <v>654.18560000000002</v>
      </c>
    </row>
    <row r="28" spans="1:4" ht="12" customHeight="1">
      <c r="A28" s="103" t="s">
        <v>36</v>
      </c>
      <c r="B28" s="103"/>
      <c r="C28" s="103"/>
      <c r="D28" s="103"/>
    </row>
    <row r="29" spans="1:4" ht="12" customHeight="1">
      <c r="A29" s="23" t="s">
        <v>37</v>
      </c>
      <c r="B29" s="38" t="s">
        <v>38</v>
      </c>
      <c r="C29" s="23" t="s">
        <v>21</v>
      </c>
      <c r="D29" s="38" t="s">
        <v>33</v>
      </c>
    </row>
    <row r="30" spans="1:4" ht="12" customHeight="1">
      <c r="A30" s="7" t="s">
        <v>4</v>
      </c>
      <c r="B30" s="8" t="s">
        <v>39</v>
      </c>
      <c r="C30" s="24">
        <v>0.2</v>
      </c>
      <c r="D30" s="25">
        <f>C30*(D21+D27)</f>
        <v>770.83712000000003</v>
      </c>
    </row>
    <row r="31" spans="1:4" ht="12" customHeight="1">
      <c r="A31" s="7" t="s">
        <v>6</v>
      </c>
      <c r="B31" s="8" t="s">
        <v>40</v>
      </c>
      <c r="C31" s="24">
        <v>2.5000000000000001E-2</v>
      </c>
      <c r="D31" s="25">
        <v>96.42</v>
      </c>
    </row>
    <row r="32" spans="1:4" ht="12" customHeight="1">
      <c r="A32" s="7" t="s">
        <v>9</v>
      </c>
      <c r="B32" s="8" t="s">
        <v>41</v>
      </c>
      <c r="C32" s="24">
        <v>5.0000000000000001E-3</v>
      </c>
      <c r="D32" s="25">
        <v>19.28</v>
      </c>
    </row>
    <row r="33" spans="1:4" ht="12" customHeight="1">
      <c r="A33" s="7" t="s">
        <v>11</v>
      </c>
      <c r="B33" s="8" t="s">
        <v>42</v>
      </c>
      <c r="C33" s="24">
        <v>1.4999999999999999E-2</v>
      </c>
      <c r="D33" s="25">
        <v>57.85</v>
      </c>
    </row>
    <row r="34" spans="1:4" ht="12" customHeight="1">
      <c r="A34" s="7" t="s">
        <v>25</v>
      </c>
      <c r="B34" s="8" t="s">
        <v>43</v>
      </c>
      <c r="C34" s="24">
        <v>0.01</v>
      </c>
      <c r="D34" s="25">
        <f>C34*(D21+D27)</f>
        <v>38.541855999999996</v>
      </c>
    </row>
    <row r="35" spans="1:4" ht="12" customHeight="1">
      <c r="A35" s="7" t="s">
        <v>26</v>
      </c>
      <c r="B35" s="8" t="s">
        <v>44</v>
      </c>
      <c r="C35" s="24">
        <v>6.0000000000000001E-3</v>
      </c>
      <c r="D35" s="25">
        <f>C35*(D21+D27)</f>
        <v>23.125113599999999</v>
      </c>
    </row>
    <row r="36" spans="1:4" ht="12" customHeight="1">
      <c r="A36" s="7" t="s">
        <v>45</v>
      </c>
      <c r="B36" s="8" t="s">
        <v>46</v>
      </c>
      <c r="C36" s="24">
        <v>2E-3</v>
      </c>
      <c r="D36" s="25">
        <f>C36*(D21+D27)</f>
        <v>7.7083711999999993</v>
      </c>
    </row>
    <row r="37" spans="1:4" ht="12" customHeight="1">
      <c r="A37" s="7" t="s">
        <v>47</v>
      </c>
      <c r="B37" s="8" t="s">
        <v>48</v>
      </c>
      <c r="C37" s="24">
        <v>0.08</v>
      </c>
      <c r="D37" s="25">
        <v>308.56</v>
      </c>
    </row>
    <row r="38" spans="1:4" ht="12" customHeight="1">
      <c r="A38" s="97" t="s">
        <v>28</v>
      </c>
      <c r="B38" s="99"/>
      <c r="C38" s="26">
        <f>SUM(C30:C37)</f>
        <v>0.34300000000000003</v>
      </c>
      <c r="D38" s="22">
        <v>1322.95</v>
      </c>
    </row>
    <row r="39" spans="1:4" ht="12" customHeight="1">
      <c r="A39" s="103" t="s">
        <v>49</v>
      </c>
      <c r="B39" s="103"/>
      <c r="C39" s="103"/>
      <c r="D39" s="103"/>
    </row>
    <row r="40" spans="1:4" ht="12" customHeight="1">
      <c r="A40" s="23" t="s">
        <v>50</v>
      </c>
      <c r="B40" s="38" t="s">
        <v>51</v>
      </c>
      <c r="C40" s="28"/>
      <c r="D40" s="38" t="s">
        <v>33</v>
      </c>
    </row>
    <row r="41" spans="1:4" ht="12" customHeight="1">
      <c r="A41" s="7" t="s">
        <v>4</v>
      </c>
      <c r="B41" s="95" t="s">
        <v>52</v>
      </c>
      <c r="C41" s="96"/>
      <c r="D41" s="25">
        <f>(9.24*2*22)-(D17*0.06)</f>
        <v>214.56</v>
      </c>
    </row>
    <row r="42" spans="1:4" ht="12" customHeight="1">
      <c r="A42" s="7" t="s">
        <v>6</v>
      </c>
      <c r="B42" s="95" t="s">
        <v>53</v>
      </c>
      <c r="C42" s="96"/>
      <c r="D42" s="25">
        <v>456.72</v>
      </c>
    </row>
    <row r="43" spans="1:4" ht="12" customHeight="1">
      <c r="A43" s="7" t="s">
        <v>9</v>
      </c>
      <c r="B43" s="8" t="s">
        <v>141</v>
      </c>
      <c r="C43" s="17"/>
      <c r="D43" s="25">
        <v>141.85</v>
      </c>
    </row>
    <row r="44" spans="1:4" ht="12" customHeight="1">
      <c r="A44" s="7" t="s">
        <v>11</v>
      </c>
      <c r="B44" s="8" t="s">
        <v>142</v>
      </c>
      <c r="C44" s="17"/>
      <c r="D44" s="25">
        <v>2.4</v>
      </c>
    </row>
    <row r="45" spans="1:4" ht="12" customHeight="1">
      <c r="A45" s="7" t="s">
        <v>25</v>
      </c>
      <c r="B45" s="8" t="s">
        <v>143</v>
      </c>
      <c r="C45" s="17"/>
      <c r="D45" s="25">
        <v>14.5</v>
      </c>
    </row>
    <row r="46" spans="1:4" ht="12" customHeight="1">
      <c r="A46" s="97" t="s">
        <v>28</v>
      </c>
      <c r="B46" s="99"/>
      <c r="C46" s="17"/>
      <c r="D46" s="20">
        <f>SUM(D41:D45)</f>
        <v>830.03</v>
      </c>
    </row>
    <row r="47" spans="1:4" ht="12" customHeight="1">
      <c r="A47" s="103" t="s">
        <v>54</v>
      </c>
      <c r="B47" s="103"/>
      <c r="C47" s="103"/>
      <c r="D47" s="103"/>
    </row>
    <row r="48" spans="1:4" ht="12" customHeight="1">
      <c r="A48" s="29">
        <v>2</v>
      </c>
      <c r="B48" s="38" t="s">
        <v>55</v>
      </c>
      <c r="C48" s="27" t="s">
        <v>21</v>
      </c>
      <c r="D48" s="38" t="s">
        <v>33</v>
      </c>
    </row>
    <row r="49" spans="1:4" ht="12" customHeight="1">
      <c r="A49" s="30" t="s">
        <v>31</v>
      </c>
      <c r="B49" s="8" t="s">
        <v>32</v>
      </c>
      <c r="C49" s="17"/>
      <c r="D49" s="25">
        <f>D27</f>
        <v>654.18560000000002</v>
      </c>
    </row>
    <row r="50" spans="1:4" ht="12" customHeight="1">
      <c r="A50" s="30" t="s">
        <v>37</v>
      </c>
      <c r="B50" s="8" t="s">
        <v>38</v>
      </c>
      <c r="C50" s="17"/>
      <c r="D50" s="18">
        <f>D38</f>
        <v>1322.95</v>
      </c>
    </row>
    <row r="51" spans="1:4" ht="12" customHeight="1">
      <c r="A51" s="30" t="s">
        <v>50</v>
      </c>
      <c r="B51" s="8" t="s">
        <v>51</v>
      </c>
      <c r="C51" s="17"/>
      <c r="D51" s="25">
        <f>D46</f>
        <v>830.03</v>
      </c>
    </row>
    <row r="52" spans="1:4" ht="12" customHeight="1">
      <c r="A52" s="97" t="s">
        <v>28</v>
      </c>
      <c r="B52" s="99"/>
      <c r="C52" s="17"/>
      <c r="D52" s="22">
        <f>SUM(D49:D51)</f>
        <v>2807.1656000000003</v>
      </c>
    </row>
    <row r="53" spans="1:4" ht="12" customHeight="1">
      <c r="A53" s="103" t="s">
        <v>56</v>
      </c>
      <c r="B53" s="103"/>
      <c r="C53" s="103"/>
      <c r="D53" s="103"/>
    </row>
    <row r="54" spans="1:4" ht="11.25" customHeight="1">
      <c r="A54" s="31">
        <v>3</v>
      </c>
      <c r="B54" s="38" t="s">
        <v>57</v>
      </c>
      <c r="C54" s="23" t="s">
        <v>21</v>
      </c>
      <c r="D54" s="38" t="s">
        <v>33</v>
      </c>
    </row>
    <row r="55" spans="1:4" ht="12" customHeight="1">
      <c r="A55" s="7" t="s">
        <v>4</v>
      </c>
      <c r="B55" s="8" t="s">
        <v>58</v>
      </c>
      <c r="C55" s="24">
        <v>4.1999999999999997E-3</v>
      </c>
      <c r="D55" s="48">
        <f>D21*C55</f>
        <v>13.44</v>
      </c>
    </row>
    <row r="56" spans="1:4" ht="12" customHeight="1">
      <c r="A56" s="7" t="s">
        <v>6</v>
      </c>
      <c r="B56" s="8" t="s">
        <v>59</v>
      </c>
      <c r="C56" s="24">
        <f>C55*C37</f>
        <v>3.3599999999999998E-4</v>
      </c>
      <c r="D56" s="48">
        <v>1.07</v>
      </c>
    </row>
    <row r="57" spans="1:4" ht="12" customHeight="1">
      <c r="A57" s="7" t="s">
        <v>9</v>
      </c>
      <c r="B57" s="8" t="s">
        <v>60</v>
      </c>
      <c r="C57" s="24">
        <v>0.02</v>
      </c>
      <c r="D57" s="48">
        <f>D21*C57</f>
        <v>64</v>
      </c>
    </row>
    <row r="58" spans="1:4" ht="12" customHeight="1">
      <c r="A58" s="7" t="s">
        <v>11</v>
      </c>
      <c r="B58" s="8" t="s">
        <v>61</v>
      </c>
      <c r="C58" s="24">
        <v>1.9400000000000001E-2</v>
      </c>
      <c r="D58" s="48">
        <v>62.27</v>
      </c>
    </row>
    <row r="59" spans="1:4" ht="12" customHeight="1">
      <c r="A59" s="7" t="s">
        <v>25</v>
      </c>
      <c r="B59" s="8" t="s">
        <v>62</v>
      </c>
      <c r="C59" s="24">
        <v>6.8999999999999999E-3</v>
      </c>
      <c r="D59" s="48">
        <v>21.36</v>
      </c>
    </row>
    <row r="60" spans="1:4" ht="12" customHeight="1">
      <c r="A60" s="7" t="s">
        <v>26</v>
      </c>
      <c r="B60" s="8" t="s">
        <v>63</v>
      </c>
      <c r="C60" s="24">
        <v>0.02</v>
      </c>
      <c r="D60" s="48">
        <f>D21*C60</f>
        <v>64</v>
      </c>
    </row>
    <row r="61" spans="1:4" ht="12" customHeight="1">
      <c r="A61" s="97" t="s">
        <v>28</v>
      </c>
      <c r="B61" s="99"/>
      <c r="C61" s="24">
        <f>SUM(C55:C60)</f>
        <v>7.083600000000001E-2</v>
      </c>
      <c r="D61" s="20">
        <v>226.25</v>
      </c>
    </row>
    <row r="62" spans="1:4" ht="11.25" customHeight="1">
      <c r="A62" s="103" t="s">
        <v>64</v>
      </c>
      <c r="B62" s="103"/>
      <c r="C62" s="103"/>
      <c r="D62" s="103"/>
    </row>
    <row r="63" spans="1:4" ht="11.25" customHeight="1">
      <c r="A63" s="103" t="s">
        <v>65</v>
      </c>
      <c r="B63" s="103"/>
      <c r="C63" s="103"/>
      <c r="D63" s="103"/>
    </row>
    <row r="64" spans="1:4">
      <c r="A64" s="23" t="s">
        <v>66</v>
      </c>
      <c r="B64" s="38" t="s">
        <v>67</v>
      </c>
      <c r="C64" s="23" t="s">
        <v>21</v>
      </c>
      <c r="D64" s="38" t="s">
        <v>33</v>
      </c>
    </row>
    <row r="65" spans="1:4" ht="12" customHeight="1">
      <c r="A65" s="7" t="s">
        <v>4</v>
      </c>
      <c r="B65" s="8" t="s">
        <v>68</v>
      </c>
      <c r="C65" s="24">
        <v>8.3000000000000001E-3</v>
      </c>
      <c r="D65" s="25">
        <v>45.19</v>
      </c>
    </row>
    <row r="66" spans="1:4" ht="12" customHeight="1">
      <c r="A66" s="7" t="s">
        <v>6</v>
      </c>
      <c r="B66" s="8" t="s">
        <v>69</v>
      </c>
      <c r="C66" s="24">
        <v>2.8E-3</v>
      </c>
      <c r="D66" s="25">
        <v>15.06</v>
      </c>
    </row>
    <row r="67" spans="1:4" ht="12" customHeight="1">
      <c r="A67" s="7" t="s">
        <v>9</v>
      </c>
      <c r="B67" s="8" t="s">
        <v>71</v>
      </c>
      <c r="C67" s="24">
        <v>2.9999999999999997E-4</v>
      </c>
      <c r="D67" s="25">
        <v>1.76</v>
      </c>
    </row>
    <row r="68" spans="1:4" ht="12" customHeight="1">
      <c r="A68" s="7" t="s">
        <v>11</v>
      </c>
      <c r="B68" s="8" t="s">
        <v>144</v>
      </c>
      <c r="C68" s="24">
        <v>2.0000000000000001E-4</v>
      </c>
      <c r="D68" s="25">
        <v>1.08</v>
      </c>
    </row>
    <row r="69" spans="1:4" ht="12" customHeight="1">
      <c r="A69" s="7" t="s">
        <v>25</v>
      </c>
      <c r="B69" s="8" t="s">
        <v>72</v>
      </c>
      <c r="C69" s="24">
        <v>2.0000000000000001E-4</v>
      </c>
      <c r="D69" s="25">
        <v>1.08</v>
      </c>
    </row>
    <row r="70" spans="1:4" ht="12" customHeight="1">
      <c r="A70" s="7"/>
      <c r="B70" s="8" t="s">
        <v>145</v>
      </c>
      <c r="C70" s="24"/>
      <c r="D70" s="25">
        <f>ROUND((D21+D52+D61-D41-D42)*C70,2)</f>
        <v>0</v>
      </c>
    </row>
    <row r="71" spans="1:4" ht="12" customHeight="1">
      <c r="A71" s="97" t="s">
        <v>28</v>
      </c>
      <c r="B71" s="99"/>
      <c r="C71" s="24">
        <f>SUM(C65:C70)</f>
        <v>1.1800000000000001E-2</v>
      </c>
      <c r="D71" s="20">
        <f>SUM(D65:D70)</f>
        <v>64.17</v>
      </c>
    </row>
    <row r="72" spans="1:4" ht="12" customHeight="1">
      <c r="A72" s="103" t="s">
        <v>111</v>
      </c>
      <c r="B72" s="103"/>
      <c r="C72" s="103"/>
      <c r="D72" s="103"/>
    </row>
    <row r="73" spans="1:4" ht="11.25" customHeight="1">
      <c r="A73" s="23" t="s">
        <v>73</v>
      </c>
      <c r="B73" s="38" t="s">
        <v>74</v>
      </c>
      <c r="C73" s="27" t="s">
        <v>21</v>
      </c>
      <c r="D73" s="38" t="s">
        <v>33</v>
      </c>
    </row>
    <row r="74" spans="1:4" ht="11.25" customHeight="1">
      <c r="A74" s="7" t="s">
        <v>4</v>
      </c>
      <c r="B74" s="8" t="s">
        <v>75</v>
      </c>
      <c r="C74" s="17"/>
      <c r="D74" s="32" t="s">
        <v>76</v>
      </c>
    </row>
    <row r="75" spans="1:4" ht="11.25" customHeight="1">
      <c r="A75" s="7" t="s">
        <v>6</v>
      </c>
      <c r="B75" s="8" t="s">
        <v>109</v>
      </c>
      <c r="C75" s="17"/>
      <c r="D75" s="25" t="s">
        <v>76</v>
      </c>
    </row>
    <row r="76" spans="1:4" ht="11.25" customHeight="1">
      <c r="A76" s="97" t="s">
        <v>28</v>
      </c>
      <c r="B76" s="99"/>
      <c r="C76" s="17"/>
      <c r="D76" s="20">
        <f>SUM(D74:D75)</f>
        <v>0</v>
      </c>
    </row>
    <row r="77" spans="1:4" ht="12" customHeight="1">
      <c r="A77" s="103" t="s">
        <v>77</v>
      </c>
      <c r="B77" s="103"/>
      <c r="C77" s="103"/>
      <c r="D77" s="103"/>
    </row>
    <row r="78" spans="1:4" ht="11.25" customHeight="1">
      <c r="A78" s="29">
        <v>4</v>
      </c>
      <c r="B78" s="38" t="s">
        <v>78</v>
      </c>
      <c r="C78" s="23" t="s">
        <v>21</v>
      </c>
      <c r="D78" s="38" t="s">
        <v>33</v>
      </c>
    </row>
    <row r="79" spans="1:4" ht="12" customHeight="1">
      <c r="A79" s="30" t="s">
        <v>66</v>
      </c>
      <c r="B79" s="8" t="s">
        <v>69</v>
      </c>
      <c r="C79" s="24">
        <v>1.18E-2</v>
      </c>
      <c r="D79" s="25">
        <f>D71</f>
        <v>64.17</v>
      </c>
    </row>
    <row r="80" spans="1:4" ht="12" customHeight="1">
      <c r="A80" s="30" t="s">
        <v>73</v>
      </c>
      <c r="B80" s="8" t="s">
        <v>74</v>
      </c>
      <c r="C80" s="17"/>
      <c r="D80" s="25">
        <f>D76</f>
        <v>0</v>
      </c>
    </row>
    <row r="81" spans="1:5" ht="12" customHeight="1">
      <c r="A81" s="97" t="s">
        <v>28</v>
      </c>
      <c r="B81" s="99"/>
      <c r="C81" s="17"/>
      <c r="D81" s="20">
        <f>SUM(D79:D80)</f>
        <v>64.17</v>
      </c>
    </row>
    <row r="82" spans="1:5" ht="12" customHeight="1">
      <c r="A82" s="103" t="s">
        <v>79</v>
      </c>
      <c r="B82" s="103"/>
      <c r="C82" s="103"/>
      <c r="D82" s="103"/>
    </row>
    <row r="83" spans="1:5" ht="11.25" customHeight="1">
      <c r="A83" s="31">
        <v>5</v>
      </c>
      <c r="B83" s="38" t="s">
        <v>80</v>
      </c>
      <c r="C83" s="28"/>
      <c r="D83" s="38" t="s">
        <v>33</v>
      </c>
    </row>
    <row r="84" spans="1:5" ht="12" customHeight="1">
      <c r="A84" s="7" t="s">
        <v>4</v>
      </c>
      <c r="B84" s="8" t="s">
        <v>81</v>
      </c>
      <c r="C84" s="17"/>
      <c r="D84" s="25"/>
    </row>
    <row r="85" spans="1:5" ht="12" customHeight="1">
      <c r="A85" s="7" t="s">
        <v>6</v>
      </c>
      <c r="B85" s="8" t="s">
        <v>82</v>
      </c>
      <c r="C85" s="17"/>
      <c r="D85" s="25"/>
    </row>
    <row r="86" spans="1:5" ht="12" customHeight="1">
      <c r="A86" s="7" t="s">
        <v>9</v>
      </c>
      <c r="B86" s="8" t="s">
        <v>27</v>
      </c>
      <c r="C86" s="17"/>
      <c r="D86" s="21"/>
    </row>
    <row r="87" spans="1:5" ht="12" customHeight="1">
      <c r="A87" s="97" t="s">
        <v>28</v>
      </c>
      <c r="B87" s="99"/>
      <c r="C87" s="17"/>
      <c r="D87" s="20">
        <f>SUM(D84:D86)</f>
        <v>0</v>
      </c>
    </row>
    <row r="88" spans="1:5" ht="12" customHeight="1">
      <c r="A88" s="103" t="s">
        <v>83</v>
      </c>
      <c r="B88" s="103"/>
      <c r="C88" s="103"/>
      <c r="D88" s="103"/>
    </row>
    <row r="89" spans="1:5" ht="11.25" customHeight="1">
      <c r="A89" s="31">
        <v>6</v>
      </c>
      <c r="B89" s="38" t="s">
        <v>84</v>
      </c>
      <c r="C89" s="23" t="s">
        <v>21</v>
      </c>
      <c r="D89" s="38" t="s">
        <v>33</v>
      </c>
    </row>
    <row r="90" spans="1:5" ht="12" customHeight="1">
      <c r="A90" s="7" t="s">
        <v>4</v>
      </c>
      <c r="B90" s="8" t="s">
        <v>85</v>
      </c>
      <c r="C90" s="24">
        <v>2.8E-3</v>
      </c>
      <c r="D90" s="25">
        <f>C90*D104</f>
        <v>17.633239679999999</v>
      </c>
    </row>
    <row r="91" spans="1:5" ht="12" customHeight="1">
      <c r="A91" s="7" t="s">
        <v>6</v>
      </c>
      <c r="B91" s="8" t="s">
        <v>86</v>
      </c>
      <c r="C91" s="24">
        <v>0.1288</v>
      </c>
      <c r="D91" s="25">
        <f>C91*(D90+D104)</f>
        <v>813.40018655078404</v>
      </c>
      <c r="E91" s="51">
        <f>C93+C94+C95</f>
        <v>5.6499999999999995E-2</v>
      </c>
    </row>
    <row r="92" spans="1:5" ht="12" customHeight="1">
      <c r="A92" s="7" t="s">
        <v>9</v>
      </c>
      <c r="B92" s="8" t="s">
        <v>87</v>
      </c>
      <c r="C92" s="26">
        <f>SUM(C93:C95)</f>
        <v>5.6499999999999995E-2</v>
      </c>
      <c r="D92" s="20"/>
      <c r="E92" s="50">
        <f>D90+D91+D104</f>
        <v>7128.6190262307846</v>
      </c>
    </row>
    <row r="93" spans="1:5" ht="12" customHeight="1">
      <c r="A93" s="17"/>
      <c r="B93" s="8" t="s">
        <v>88</v>
      </c>
      <c r="C93" s="24">
        <v>6.4999999999999997E-3</v>
      </c>
      <c r="D93" s="25">
        <v>42.09</v>
      </c>
      <c r="E93" s="52">
        <f>E92/(1-E91)</f>
        <v>7555.5050622477847</v>
      </c>
    </row>
    <row r="94" spans="1:5" ht="12" customHeight="1">
      <c r="A94" s="17"/>
      <c r="B94" s="8" t="s">
        <v>89</v>
      </c>
      <c r="C94" s="24">
        <v>0.03</v>
      </c>
      <c r="D94" s="25">
        <v>194.29</v>
      </c>
    </row>
    <row r="95" spans="1:5" ht="12" customHeight="1">
      <c r="A95" s="17"/>
      <c r="B95" s="8" t="s">
        <v>90</v>
      </c>
      <c r="C95" s="24">
        <v>0.02</v>
      </c>
      <c r="D95" s="25">
        <f>C95*E93</f>
        <v>151.1101012449557</v>
      </c>
    </row>
    <row r="96" spans="1:5" ht="12" customHeight="1">
      <c r="A96" s="97" t="s">
        <v>28</v>
      </c>
      <c r="B96" s="99"/>
      <c r="C96" s="49">
        <f>C90+C91+C93+C94+C95</f>
        <v>0.18809999999999999</v>
      </c>
      <c r="D96" s="20">
        <f>SUM(D90:D95)</f>
        <v>1218.5235274757399</v>
      </c>
    </row>
    <row r="97" spans="1:4" ht="12" customHeight="1">
      <c r="A97" s="103" t="s">
        <v>91</v>
      </c>
      <c r="B97" s="103"/>
      <c r="C97" s="103"/>
      <c r="D97" s="103"/>
    </row>
    <row r="98" spans="1:4" ht="11.25" customHeight="1">
      <c r="A98" s="33"/>
      <c r="B98" s="104" t="s">
        <v>92</v>
      </c>
      <c r="C98" s="105"/>
      <c r="D98" s="38" t="s">
        <v>33</v>
      </c>
    </row>
    <row r="99" spans="1:4" ht="12" customHeight="1">
      <c r="A99" s="34" t="s">
        <v>4</v>
      </c>
      <c r="B99" s="95" t="s">
        <v>19</v>
      </c>
      <c r="C99" s="96"/>
      <c r="D99" s="18">
        <f>D21</f>
        <v>3200</v>
      </c>
    </row>
    <row r="100" spans="1:4" ht="12" customHeight="1">
      <c r="A100" s="34" t="s">
        <v>6</v>
      </c>
      <c r="B100" s="95" t="s">
        <v>29</v>
      </c>
      <c r="C100" s="96"/>
      <c r="D100" s="18">
        <f>D52</f>
        <v>2807.1656000000003</v>
      </c>
    </row>
    <row r="101" spans="1:4" ht="12" customHeight="1">
      <c r="A101" s="34" t="s">
        <v>9</v>
      </c>
      <c r="B101" s="95" t="s">
        <v>56</v>
      </c>
      <c r="C101" s="96"/>
      <c r="D101" s="25">
        <f>D61</f>
        <v>226.25</v>
      </c>
    </row>
    <row r="102" spans="1:4" ht="12" customHeight="1">
      <c r="A102" s="34" t="s">
        <v>11</v>
      </c>
      <c r="B102" s="95" t="s">
        <v>64</v>
      </c>
      <c r="C102" s="96"/>
      <c r="D102" s="25">
        <f>D81</f>
        <v>64.17</v>
      </c>
    </row>
    <row r="103" spans="1:4" ht="12" customHeight="1">
      <c r="A103" s="34" t="s">
        <v>25</v>
      </c>
      <c r="B103" s="95" t="s">
        <v>79</v>
      </c>
      <c r="C103" s="96"/>
      <c r="D103" s="25">
        <f>D87</f>
        <v>0</v>
      </c>
    </row>
    <row r="104" spans="1:4" ht="12" customHeight="1">
      <c r="A104" s="97" t="s">
        <v>93</v>
      </c>
      <c r="B104" s="98"/>
      <c r="C104" s="99"/>
      <c r="D104" s="22">
        <f>SUM(D99:D103)</f>
        <v>6297.5856000000003</v>
      </c>
    </row>
    <row r="105" spans="1:4" ht="12" customHeight="1">
      <c r="A105" s="34" t="s">
        <v>26</v>
      </c>
      <c r="B105" s="95" t="s">
        <v>94</v>
      </c>
      <c r="C105" s="96"/>
      <c r="D105" s="25">
        <f>D96</f>
        <v>1218.5235274757399</v>
      </c>
    </row>
    <row r="106" spans="1:4" ht="12" customHeight="1">
      <c r="A106" s="100" t="s">
        <v>95</v>
      </c>
      <c r="B106" s="101"/>
      <c r="C106" s="102"/>
      <c r="D106" s="35">
        <f>SUM(D104:D105)</f>
        <v>7516.10912747574</v>
      </c>
    </row>
    <row r="107" spans="1:4" ht="11.25" customHeight="1">
      <c r="A107" s="100" t="s">
        <v>149</v>
      </c>
      <c r="B107" s="101"/>
      <c r="C107" s="102"/>
      <c r="D107" s="35">
        <f>D106*6</f>
        <v>45096.654764854437</v>
      </c>
    </row>
    <row r="108" spans="1:4" s="60" customFormat="1" ht="61.5" customHeight="1">
      <c r="A108" s="94" t="s">
        <v>112</v>
      </c>
      <c r="B108" s="94"/>
      <c r="C108" s="94"/>
      <c r="D108" s="94"/>
    </row>
    <row r="109" spans="1:4" ht="29.1" customHeight="1">
      <c r="A109" s="112" t="s">
        <v>156</v>
      </c>
      <c r="B109" s="112"/>
      <c r="C109" s="112"/>
      <c r="D109" s="112"/>
    </row>
  </sheetData>
  <mergeCells count="44">
    <mergeCell ref="A109:D109"/>
    <mergeCell ref="A38:B38"/>
    <mergeCell ref="A1:D1"/>
    <mergeCell ref="B2:D2"/>
    <mergeCell ref="B3:D3"/>
    <mergeCell ref="A4:D4"/>
    <mergeCell ref="A9:D9"/>
    <mergeCell ref="A15:D15"/>
    <mergeCell ref="A21:B21"/>
    <mergeCell ref="A22:D22"/>
    <mergeCell ref="A23:D23"/>
    <mergeCell ref="A27:B27"/>
    <mergeCell ref="A28:D28"/>
    <mergeCell ref="A72:D72"/>
    <mergeCell ref="A39:D39"/>
    <mergeCell ref="B41:C41"/>
    <mergeCell ref="B42:C42"/>
    <mergeCell ref="A46:B46"/>
    <mergeCell ref="A47:D47"/>
    <mergeCell ref="A52:B52"/>
    <mergeCell ref="A53:D53"/>
    <mergeCell ref="A61:B61"/>
    <mergeCell ref="A62:D62"/>
    <mergeCell ref="A63:D63"/>
    <mergeCell ref="A71:B71"/>
    <mergeCell ref="B101:C101"/>
    <mergeCell ref="A76:B76"/>
    <mergeCell ref="A77:D77"/>
    <mergeCell ref="A81:B81"/>
    <mergeCell ref="A82:D82"/>
    <mergeCell ref="A87:B87"/>
    <mergeCell ref="A88:D88"/>
    <mergeCell ref="A96:B96"/>
    <mergeCell ref="A97:D97"/>
    <mergeCell ref="B98:C98"/>
    <mergeCell ref="B99:C99"/>
    <mergeCell ref="B100:C100"/>
    <mergeCell ref="A108:D108"/>
    <mergeCell ref="B102:C102"/>
    <mergeCell ref="B103:C103"/>
    <mergeCell ref="A104:C104"/>
    <mergeCell ref="B105:C105"/>
    <mergeCell ref="A106:C106"/>
    <mergeCell ref="A107:C107"/>
  </mergeCells>
  <printOptions horizontalCentered="1"/>
  <pageMargins left="0.11811023622047245" right="0.11811023622047245" top="0.74803149606299213" bottom="0.74803149606299213" header="0.31496062992125984" footer="0.31496062992125984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7</vt:i4>
      </vt:variant>
    </vt:vector>
  </HeadingPairs>
  <TitlesOfParts>
    <vt:vector size="7" baseType="lpstr">
      <vt:lpstr>Insumos</vt:lpstr>
      <vt:lpstr>Resumo</vt:lpstr>
      <vt:lpstr>Copa</vt:lpstr>
      <vt:lpstr>Aux Adm SP</vt:lpstr>
      <vt:lpstr>Aux Adm IG</vt:lpstr>
      <vt:lpstr>Tec Man</vt:lpstr>
      <vt:lpstr>Ass Escr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\376\377\000A\000n\000a\000l\000i\000s\000e\000 \000I\000P\000H\000A\000N\000 \000R\000e\000p\000a\000c\000 \0002\0000\0002\0002\000-\000 \000M\000R\000S</dc:title>
  <dc:creator>\376\377\0000\0000\0009\000D\000P\000A</dc:creator>
  <cp:keywords>()</cp:keywords>
  <cp:lastModifiedBy>Roni</cp:lastModifiedBy>
  <cp:lastPrinted>2024-02-20T14:45:21Z</cp:lastPrinted>
  <dcterms:created xsi:type="dcterms:W3CDTF">2022-05-04T19:14:31Z</dcterms:created>
  <dcterms:modified xsi:type="dcterms:W3CDTF">2024-02-20T14:54:40Z</dcterms:modified>
</cp:coreProperties>
</file>